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NG NHUNG\Desktop\Win7\0 NHUNG (P1216)\Backup\Công khai ngân sách\2022\cả năm\Trình\Gửi TTCNTT\"/>
    </mc:Choice>
  </mc:AlternateContent>
  <xr:revisionPtr revIDLastSave="0" documentId="13_ncr:1_{D2DB8205-BD38-491F-ADAB-9BF7E11720B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iểu 4" sheetId="6" r:id="rId1"/>
    <sheet name="Phí, lệ phí năm 2020" sheetId="7" state="hidden" r:id="rId2"/>
  </sheets>
  <definedNames>
    <definedName name="_xlnm.Print_Titles" localSheetId="1">'Phí, lệ phí năm 2020'!$6:$7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1" i="6" l="1"/>
  <c r="D24" i="6"/>
  <c r="D27" i="6"/>
  <c r="D30" i="6"/>
  <c r="E50" i="7"/>
  <c r="E49" i="7"/>
  <c r="E47" i="7"/>
  <c r="E46" i="7"/>
  <c r="D44" i="7"/>
  <c r="C44" i="7"/>
  <c r="D43" i="7"/>
  <c r="D13" i="6" s="1"/>
  <c r="C43" i="7"/>
  <c r="D41" i="7"/>
  <c r="E41" i="7" s="1"/>
  <c r="E40" i="7"/>
  <c r="E39" i="7"/>
  <c r="E38" i="7"/>
  <c r="D36" i="7"/>
  <c r="C36" i="7"/>
  <c r="E35" i="7"/>
  <c r="E34" i="7"/>
  <c r="D32" i="7"/>
  <c r="C32" i="7"/>
  <c r="E31" i="7"/>
  <c r="E30" i="7"/>
  <c r="D28" i="7"/>
  <c r="C28" i="7"/>
  <c r="E27" i="7"/>
  <c r="E26" i="7"/>
  <c r="E25" i="7"/>
  <c r="D23" i="7"/>
  <c r="C23" i="7"/>
  <c r="E22" i="7"/>
  <c r="G21" i="7"/>
  <c r="E21" i="7"/>
  <c r="G20" i="7"/>
  <c r="E20" i="7"/>
  <c r="D17" i="7"/>
  <c r="D12" i="7" s="1"/>
  <c r="C17" i="7"/>
  <c r="C12" i="7" s="1"/>
  <c r="D16" i="7"/>
  <c r="D11" i="7" s="1"/>
  <c r="C16" i="7"/>
  <c r="D15" i="7"/>
  <c r="C15" i="7"/>
  <c r="E15" i="7" s="1"/>
  <c r="D10" i="7" l="1"/>
  <c r="E17" i="7"/>
  <c r="E28" i="7"/>
  <c r="E36" i="7"/>
  <c r="C10" i="7"/>
  <c r="E12" i="7"/>
  <c r="C11" i="7"/>
  <c r="D21" i="6"/>
  <c r="E16" i="7"/>
  <c r="D33" i="6"/>
  <c r="D29" i="6" s="1"/>
  <c r="E10" i="7"/>
  <c r="E23" i="7"/>
  <c r="C18" i="7"/>
  <c r="C13" i="7" s="1"/>
  <c r="E43" i="7"/>
  <c r="D16" i="6"/>
  <c r="C29" i="6"/>
  <c r="C12" i="6"/>
  <c r="E11" i="7"/>
  <c r="D18" i="7"/>
  <c r="E32" i="7"/>
  <c r="E44" i="7"/>
  <c r="D12" i="6" l="1"/>
  <c r="E18" i="7"/>
  <c r="D13" i="7"/>
  <c r="E13" i="7" l="1"/>
  <c r="C19" i="6" l="1"/>
  <c r="D19" i="6" s="1"/>
  <c r="D20" i="6"/>
  <c r="D39" i="6"/>
  <c r="D40" i="6"/>
  <c r="D23" i="6"/>
  <c r="D38" i="6" l="1"/>
  <c r="C38" i="6"/>
  <c r="C63" i="6" l="1"/>
  <c r="D65" i="6"/>
  <c r="D63" i="6" s="1"/>
  <c r="C23" i="6"/>
  <c r="C60" i="6" l="1"/>
  <c r="D62" i="6"/>
  <c r="D60" i="6" s="1"/>
  <c r="C48" i="6"/>
  <c r="D50" i="6"/>
  <c r="D48" i="6" s="1"/>
  <c r="C72" i="6"/>
  <c r="C26" i="6" l="1"/>
  <c r="D26" i="6" l="1"/>
  <c r="C22" i="6"/>
  <c r="D22" i="6" s="1"/>
  <c r="D37" i="6"/>
  <c r="D36" i="6" s="1"/>
  <c r="C37" i="6"/>
  <c r="C36" i="6" s="1"/>
  <c r="G37" i="6" l="1"/>
</calcChain>
</file>

<file path=xl/sharedStrings.xml><?xml version="1.0" encoding="utf-8"?>
<sst xmlns="http://schemas.openxmlformats.org/spreadsheetml/2006/main" count="280" uniqueCount="117">
  <si>
    <t>STT</t>
  </si>
  <si>
    <t>A</t>
  </si>
  <si>
    <t>B</t>
  </si>
  <si>
    <t>I</t>
  </si>
  <si>
    <t>II</t>
  </si>
  <si>
    <t>III</t>
  </si>
  <si>
    <t>1.1</t>
  </si>
  <si>
    <t>1.2</t>
  </si>
  <si>
    <t>6.1</t>
  </si>
  <si>
    <t>6.2</t>
  </si>
  <si>
    <t>7.1</t>
  </si>
  <si>
    <t>7.2</t>
  </si>
  <si>
    <t>BỘ KHOA HỌC VÀ CÔNG NGHỆ</t>
  </si>
  <si>
    <t>Mã chương: 017</t>
  </si>
  <si>
    <t>Mã ĐVQHNS: 1054446</t>
  </si>
  <si>
    <t>TL. BỘ TRƯỞNG</t>
  </si>
  <si>
    <t>KT. VỤ TRƯỞNG VỤ KẾ HOẠCH - TÀI CHÍNH</t>
  </si>
  <si>
    <t>PHÓ VỤ TRƯỞNG</t>
  </si>
  <si>
    <t>(Dùng cho đơn vị dự toán cấp trên và đơn vị</t>
  </si>
  <si>
    <t xml:space="preserve"> dự toán sử dụng ngân sách nhà nước)</t>
  </si>
  <si>
    <t>Nội dung</t>
  </si>
  <si>
    <t>Tổng số liệu quyết toán
 được duyệt</t>
  </si>
  <si>
    <t>Chênh lệch</t>
  </si>
  <si>
    <t>5=4-3</t>
  </si>
  <si>
    <t>Quyết toán thu, chi, nộp ngân sách phí, lệ phí</t>
  </si>
  <si>
    <t xml:space="preserve"> Số thu phí, lệ phí</t>
  </si>
  <si>
    <t>Lệ phí</t>
  </si>
  <si>
    <t>Lệ phí…</t>
  </si>
  <si>
    <t>Phí</t>
  </si>
  <si>
    <t>Phí …</t>
  </si>
  <si>
    <t>Chi từ nguồn thu phí được khấu trừ hoặc để lại</t>
  </si>
  <si>
    <t>a</t>
  </si>
  <si>
    <t xml:space="preserve"> Kinh phí nhiệm vụ thường xuyên</t>
  </si>
  <si>
    <t>b</t>
  </si>
  <si>
    <t>Kinh phí nhiệm vụ không thường xuyên</t>
  </si>
  <si>
    <t>Chi quản lý hành chính</t>
  </si>
  <si>
    <t xml:space="preserve"> Kinh phí thực hiện chế độ tự chủ </t>
  </si>
  <si>
    <t xml:space="preserve">Kinh phí không thực hiện chế độ tự chủ </t>
  </si>
  <si>
    <t xml:space="preserve"> Số phí, lệ phí nộp ngân sách nhà nước</t>
  </si>
  <si>
    <t>Quyết toán chi ngân sách nhà nước</t>
  </si>
  <si>
    <t>Nguồn ngân sách trong nước</t>
  </si>
  <si>
    <t>Chi sự nghiệp khoa học và công nghệ</t>
  </si>
  <si>
    <t>2.1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</si>
  <si>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</si>
  <si>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</si>
  <si>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</si>
  <si>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</si>
  <si>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>2.2</t>
  </si>
  <si>
    <t xml:space="preserve"> Kinh phí nhiệm vụ thường xuyên theo chức năng</t>
  </si>
  <si>
    <t>2.3</t>
  </si>
  <si>
    <t xml:space="preserve">Kinh phí nhiệm vụ không thường xuyên </t>
  </si>
  <si>
    <t>Chi sự nghiệp giáo dục, đào tạo và dạy nghề</t>
  </si>
  <si>
    <t>3.1</t>
  </si>
  <si>
    <t>3.2</t>
  </si>
  <si>
    <t xml:space="preserve">Chi sự nghiệp y tế, dân số và gia đình </t>
  </si>
  <si>
    <t>4.1</t>
  </si>
  <si>
    <t>4.2</t>
  </si>
  <si>
    <t xml:space="preserve">Chi bảo đảm xã hội  </t>
  </si>
  <si>
    <t>5.1</t>
  </si>
  <si>
    <t>5.2</t>
  </si>
  <si>
    <t xml:space="preserve">Chi hoạt động kinh tế </t>
  </si>
  <si>
    <t>Chi sự nghiệp bảo vệ môi trường</t>
  </si>
  <si>
    <t xml:space="preserve">Chi sự nghiệp văn hóa thông tin  </t>
  </si>
  <si>
    <t>8.1</t>
  </si>
  <si>
    <t>8.2</t>
  </si>
  <si>
    <t>Chi sự nghiệp phát thanh, truyền hình, thông tấn</t>
  </si>
  <si>
    <t>9.1</t>
  </si>
  <si>
    <t>9.2</t>
  </si>
  <si>
    <t>Chi sự nghiệp thể dục thể thao</t>
  </si>
  <si>
    <t>10.1</t>
  </si>
  <si>
    <t>10.2</t>
  </si>
  <si>
    <t>Nguồn vốn viện trợ</t>
  </si>
  <si>
    <t>Dự án A</t>
  </si>
  <si>
    <t>Dự án B</t>
  </si>
  <si>
    <t>Nguồn vay nợ nước ngoài</t>
  </si>
  <si>
    <r>
      <rPr>
        <sz val="11"/>
        <rFont val="Calibri"/>
        <family val="2"/>
        <scheme val="minor"/>
      </rPr>
      <t>Số quyết toán được duyệt chi tiết từng đơn vị trực thuộc</t>
    </r>
    <r>
      <rPr>
        <sz val="9"/>
        <rFont val="Times New Roman"/>
        <family val="1"/>
      </rPr>
      <t xml:space="preserve"> (nếu có đơn vị trực thuộc)</t>
    </r>
  </si>
  <si>
    <t xml:space="preserve">  Đơn vị: BỘ KHOA HỌC VÀ CÔNG NGHỆ</t>
  </si>
  <si>
    <t xml:space="preserve"> Chương: 017</t>
  </si>
  <si>
    <t xml:space="preserve">          ĐV tính: đồng</t>
  </si>
  <si>
    <t>Tổng số liệu báo cáo quyết toán</t>
  </si>
  <si>
    <t>TỔNG HỢP TÌNH HÌNH THU PHÍ, LỆ PHÍ NĂM 2020</t>
  </si>
  <si>
    <t>Đơn vị: đồng</t>
  </si>
  <si>
    <t>Chỉ tiêu</t>
  </si>
  <si>
    <t>Dự toán</t>
  </si>
  <si>
    <t>Thực hiện</t>
  </si>
  <si>
    <t>So sánh TH/DT (%)</t>
  </si>
  <si>
    <t>Tổng hợp phí, lệ phí</t>
  </si>
  <si>
    <t>- Tổng số thu phí, lệ phí</t>
  </si>
  <si>
    <t>- Số phí, lệ phí phải nộp NSNN</t>
  </si>
  <si>
    <t>- Tiết kiệm 06 tháng cuối năm 2020 (nộp NSNN)</t>
  </si>
  <si>
    <t>- Số phí được để lại (sau khi thực hiện tiết kiệm 06 tháng cuối năm 2020)</t>
  </si>
  <si>
    <t>- Tổng số thu phí</t>
  </si>
  <si>
    <t>- Số phí phải nộp NSNN</t>
  </si>
  <si>
    <t>Tổng cục Tiêu chuẩn Đo lường Chất lượng</t>
  </si>
  <si>
    <t>Giao đầu năm</t>
  </si>
  <si>
    <t>Bổ sung cho MSMV</t>
  </si>
  <si>
    <t>Tiết kiệm</t>
  </si>
  <si>
    <t>Cục An toàn bức xạ và hạt nhân</t>
  </si>
  <si>
    <t>Văn phòng đăng kí hoạt động KH&amp;CN</t>
  </si>
  <si>
    <t>- Số phí được để lại</t>
  </si>
  <si>
    <t>Văn phòng Bộ KH&amp;CN</t>
  </si>
  <si>
    <t>Cục Sở hữu trí tuệ</t>
  </si>
  <si>
    <t>- Số phí được để lại (sau khi thực hiện tiết kiệm 06 tháng cuối năm 2020), trong đó:
+ Chi từ nguồn thu phí được để lại năm 2019: 19.685 triệu đồng;
+ Chi từ nguồn thu phí để lại năm 2020: 136.512 triệu đồng</t>
  </si>
  <si>
    <t>Đợt 1: 102.265 triệu đồng (Công văn số 2181/BTC-HCSN ngày 28/2/2020);
Đợt 2: 57.245 triệu đồng (Công văn số 4477/BTC-HCSN ngày 14/4/2020);
Tổng cộng: 159.510 triệu đồng</t>
  </si>
  <si>
    <t>- Tổng số thu lệ phí</t>
  </si>
  <si>
    <t>- Số lệ phí phải nộp NSNN</t>
  </si>
  <si>
    <t>Ngày          tháng         năm 2021</t>
  </si>
  <si>
    <t xml:space="preserve">    Người lập biểu</t>
  </si>
  <si>
    <t xml:space="preserve">         Đỗ Thị Hồng Giang</t>
  </si>
  <si>
    <t xml:space="preserve">                                 Lê Thị Hoàn</t>
  </si>
  <si>
    <t>IV</t>
  </si>
  <si>
    <t>Số phí được để lại</t>
  </si>
  <si>
    <t>Biểu số 4 - Ban hành kèm theo Thông tư số 90/2018/TT-BTC ngày 28/9/2018 của Bộ Tài chính</t>
  </si>
  <si>
    <t xml:space="preserve"> QUYẾT TOÁN THU - CHI NGÂN SÁCH NHÀ NƯỚC NĂM 2021</t>
  </si>
  <si>
    <t>Số phí được để lại (sau khi thực hiện tiết kiệm 06 tháng cuối năm 2021)</t>
  </si>
  <si>
    <t>Số phải tiết kiệm 06 tháng cuối năm 2021</t>
  </si>
  <si>
    <t>(Kèm theo Quyết định số 91/QĐ-BKHCN ngày 02 tháng 02 năm 2023 
của Bộ trưởng Bộ Khoa học và Công nghệ)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</si>
</sst>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.VnTime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9"/>
      <name val="Arial"/>
      <family val="2"/>
    </font>
    <font>
      <sz val="12"/>
      <color indexed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9"/>
      <name val="Times New Roman"/>
      <family val="1"/>
    </font>
    <font>
      <b/>
      <i/>
      <sz val="12"/>
      <name val="Times New Roman"/>
      <family val="1"/>
    </font>
    <font>
      <i/>
      <sz val="12"/>
      <name val=".VnTime"/>
      <family val="2"/>
    </font>
    <font>
      <sz val="12"/>
      <name val=".VnTime"/>
      <family val="2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2"/>
      <color indexed="9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.VnTime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</cellStyleXfs>
  <cellXfs count="118">
    <xf numFmtId="0" fontId="0" fillId="0" borderId="0" xfId="0"/>
    <xf numFmtId="3" fontId="4" fillId="2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1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8" fillId="0" borderId="1" xfId="0" applyFont="1" applyBorder="1"/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8" fillId="0" borderId="1" xfId="0" applyFont="1" applyBorder="1" applyAlignment="1">
      <alignment wrapText="1"/>
    </xf>
    <xf numFmtId="0" fontId="8" fillId="0" borderId="0" xfId="0" applyFont="1"/>
    <xf numFmtId="0" fontId="17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3" fontId="7" fillId="0" borderId="0" xfId="0" applyNumberFormat="1" applyFont="1"/>
    <xf numFmtId="0" fontId="4" fillId="0" borderId="1" xfId="0" applyFont="1" applyBorder="1" applyAlignment="1">
      <alignment horizontal="center"/>
    </xf>
    <xf numFmtId="3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3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quotePrefix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10" fontId="3" fillId="2" borderId="1" xfId="0" applyNumberFormat="1" applyFont="1" applyFill="1" applyBorder="1" applyAlignment="1">
      <alignment vertical="center"/>
    </xf>
    <xf numFmtId="0" fontId="3" fillId="2" borderId="1" xfId="0" quotePrefix="1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/>
    </xf>
    <xf numFmtId="0" fontId="17" fillId="2" borderId="1" xfId="0" quotePrefix="1" applyFont="1" applyFill="1" applyBorder="1" applyAlignment="1">
      <alignment vertical="center"/>
    </xf>
    <xf numFmtId="3" fontId="17" fillId="2" borderId="1" xfId="0" applyNumberFormat="1" applyFont="1" applyFill="1" applyBorder="1" applyAlignment="1">
      <alignment vertical="center"/>
    </xf>
    <xf numFmtId="3" fontId="17" fillId="2" borderId="0" xfId="0" applyNumberFormat="1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7" fillId="2" borderId="1" xfId="0" quotePrefix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quotePrefix="1" applyFont="1" applyFill="1" applyBorder="1" applyAlignment="1">
      <alignment vertical="center"/>
    </xf>
    <xf numFmtId="0" fontId="4" fillId="2" borderId="1" xfId="0" quotePrefix="1" applyFont="1" applyFill="1" applyBorder="1" applyAlignment="1">
      <alignment vertical="center" wrapText="1"/>
    </xf>
    <xf numFmtId="0" fontId="3" fillId="2" borderId="0" xfId="0" quotePrefix="1" applyFont="1" applyFill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10" fontId="3" fillId="2" borderId="5" xfId="0" applyNumberFormat="1" applyFont="1" applyFill="1" applyBorder="1" applyAlignment="1">
      <alignment vertical="center"/>
    </xf>
    <xf numFmtId="41" fontId="4" fillId="3" borderId="0" xfId="5" applyNumberFormat="1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3" fontId="22" fillId="2" borderId="0" xfId="0" applyNumberFormat="1" applyFont="1" applyFill="1" applyAlignment="1">
      <alignment vertical="center"/>
    </xf>
    <xf numFmtId="0" fontId="3" fillId="3" borderId="0" xfId="5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0" fontId="17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3" fontId="11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1" xfId="0" applyFont="1" applyBorder="1"/>
    <xf numFmtId="0" fontId="19" fillId="0" borderId="0" xfId="0" applyFont="1"/>
    <xf numFmtId="0" fontId="15" fillId="0" borderId="1" xfId="0" applyFont="1" applyBorder="1"/>
    <xf numFmtId="0" fontId="16" fillId="0" borderId="1" xfId="0" applyFont="1" applyBorder="1"/>
    <xf numFmtId="0" fontId="5" fillId="0" borderId="1" xfId="0" applyFont="1" applyBorder="1"/>
    <xf numFmtId="0" fontId="20" fillId="0" borderId="0" xfId="0" applyFont="1"/>
    <xf numFmtId="3" fontId="4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right" vertical="top" wrapText="1"/>
    </xf>
    <xf numFmtId="3" fontId="5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/>
    <xf numFmtId="3" fontId="3" fillId="0" borderId="1" xfId="0" applyNumberFormat="1" applyFont="1" applyBorder="1" applyAlignment="1">
      <alignment horizontal="right" wrapText="1"/>
    </xf>
    <xf numFmtId="0" fontId="18" fillId="0" borderId="0" xfId="0" applyFont="1"/>
    <xf numFmtId="0" fontId="3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3" fontId="11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0" fontId="23" fillId="0" borderId="1" xfId="0" applyFont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/>
    <xf numFmtId="0" fontId="9" fillId="0" borderId="0" xfId="0" applyFont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" fontId="3" fillId="2" borderId="4" xfId="0" applyNumberFormat="1" applyFont="1" applyFill="1" applyBorder="1" applyAlignment="1">
      <alignment horizontal="left" vertical="center" wrapText="1"/>
    </xf>
    <xf numFmtId="3" fontId="3" fillId="2" borderId="0" xfId="0" applyNumberFormat="1" applyFont="1" applyFill="1" applyAlignment="1">
      <alignment horizontal="left" vertical="center" wrapText="1"/>
    </xf>
    <xf numFmtId="3" fontId="4" fillId="2" borderId="0" xfId="0" applyNumberFormat="1" applyFont="1" applyFill="1" applyAlignment="1">
      <alignment horizontal="center" vertical="center"/>
    </xf>
    <xf numFmtId="3" fontId="22" fillId="2" borderId="0" xfId="0" applyNumberFormat="1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12" xfId="4" xr:uid="{00000000-0005-0000-0000-000001000000}"/>
    <cellStyle name="Normal" xfId="0" builtinId="0"/>
    <cellStyle name="Normal 2 2" xfId="2" xr:uid="{00000000-0005-0000-0000-000003000000}"/>
    <cellStyle name="Normal 61" xfId="3" xr:uid="{00000000-0005-0000-0000-000004000000}"/>
    <cellStyle name="Normal_Shee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134"/>
  <sheetViews>
    <sheetView tabSelected="1" zoomScale="90" zoomScaleNormal="90" workbookViewId="0">
      <selection activeCell="D11" sqref="D11"/>
    </sheetView>
  </sheetViews>
  <sheetFormatPr defaultRowHeight="15.75"/>
  <cols>
    <col min="1" max="1" width="5.140625" style="5" customWidth="1"/>
    <col min="2" max="2" width="40.7109375" style="3" customWidth="1"/>
    <col min="3" max="3" width="18" style="3" customWidth="1"/>
    <col min="4" max="4" width="18.42578125" style="3" customWidth="1"/>
    <col min="5" max="5" width="9.42578125" style="3" customWidth="1"/>
    <col min="6" max="6" width="15.140625" style="3" hidden="1" customWidth="1"/>
    <col min="7" max="7" width="9.140625" style="3"/>
    <col min="257" max="257" width="4.28515625" customWidth="1"/>
    <col min="258" max="258" width="47.5703125" customWidth="1"/>
    <col min="259" max="259" width="12.140625" customWidth="1"/>
    <col min="260" max="260" width="13" customWidth="1"/>
    <col min="261" max="261" width="10.42578125" customWidth="1"/>
    <col min="262" max="262" width="15.140625" customWidth="1"/>
    <col min="513" max="513" width="4.28515625" customWidth="1"/>
    <col min="514" max="514" width="47.5703125" customWidth="1"/>
    <col min="515" max="515" width="12.140625" customWidth="1"/>
    <col min="516" max="516" width="13" customWidth="1"/>
    <col min="517" max="517" width="10.42578125" customWidth="1"/>
    <col min="518" max="518" width="15.140625" customWidth="1"/>
    <col min="769" max="769" width="4.28515625" customWidth="1"/>
    <col min="770" max="770" width="47.5703125" customWidth="1"/>
    <col min="771" max="771" width="12.140625" customWidth="1"/>
    <col min="772" max="772" width="13" customWidth="1"/>
    <col min="773" max="773" width="10.42578125" customWidth="1"/>
    <col min="774" max="774" width="15.140625" customWidth="1"/>
    <col min="1025" max="1025" width="4.28515625" customWidth="1"/>
    <col min="1026" max="1026" width="47.5703125" customWidth="1"/>
    <col min="1027" max="1027" width="12.140625" customWidth="1"/>
    <col min="1028" max="1028" width="13" customWidth="1"/>
    <col min="1029" max="1029" width="10.42578125" customWidth="1"/>
    <col min="1030" max="1030" width="15.140625" customWidth="1"/>
    <col min="1281" max="1281" width="4.28515625" customWidth="1"/>
    <col min="1282" max="1282" width="47.5703125" customWidth="1"/>
    <col min="1283" max="1283" width="12.140625" customWidth="1"/>
    <col min="1284" max="1284" width="13" customWidth="1"/>
    <col min="1285" max="1285" width="10.42578125" customWidth="1"/>
    <col min="1286" max="1286" width="15.140625" customWidth="1"/>
    <col min="1537" max="1537" width="4.28515625" customWidth="1"/>
    <col min="1538" max="1538" width="47.5703125" customWidth="1"/>
    <col min="1539" max="1539" width="12.140625" customWidth="1"/>
    <col min="1540" max="1540" width="13" customWidth="1"/>
    <col min="1541" max="1541" width="10.42578125" customWidth="1"/>
    <col min="1542" max="1542" width="15.140625" customWidth="1"/>
    <col min="1793" max="1793" width="4.28515625" customWidth="1"/>
    <col min="1794" max="1794" width="47.5703125" customWidth="1"/>
    <col min="1795" max="1795" width="12.140625" customWidth="1"/>
    <col min="1796" max="1796" width="13" customWidth="1"/>
    <col min="1797" max="1797" width="10.42578125" customWidth="1"/>
    <col min="1798" max="1798" width="15.140625" customWidth="1"/>
    <col min="2049" max="2049" width="4.28515625" customWidth="1"/>
    <col min="2050" max="2050" width="47.5703125" customWidth="1"/>
    <col min="2051" max="2051" width="12.140625" customWidth="1"/>
    <col min="2052" max="2052" width="13" customWidth="1"/>
    <col min="2053" max="2053" width="10.42578125" customWidth="1"/>
    <col min="2054" max="2054" width="15.140625" customWidth="1"/>
    <col min="2305" max="2305" width="4.28515625" customWidth="1"/>
    <col min="2306" max="2306" width="47.5703125" customWidth="1"/>
    <col min="2307" max="2307" width="12.140625" customWidth="1"/>
    <col min="2308" max="2308" width="13" customWidth="1"/>
    <col min="2309" max="2309" width="10.42578125" customWidth="1"/>
    <col min="2310" max="2310" width="15.140625" customWidth="1"/>
    <col min="2561" max="2561" width="4.28515625" customWidth="1"/>
    <col min="2562" max="2562" width="47.5703125" customWidth="1"/>
    <col min="2563" max="2563" width="12.140625" customWidth="1"/>
    <col min="2564" max="2564" width="13" customWidth="1"/>
    <col min="2565" max="2565" width="10.42578125" customWidth="1"/>
    <col min="2566" max="2566" width="15.140625" customWidth="1"/>
    <col min="2817" max="2817" width="4.28515625" customWidth="1"/>
    <col min="2818" max="2818" width="47.5703125" customWidth="1"/>
    <col min="2819" max="2819" width="12.140625" customWidth="1"/>
    <col min="2820" max="2820" width="13" customWidth="1"/>
    <col min="2821" max="2821" width="10.42578125" customWidth="1"/>
    <col min="2822" max="2822" width="15.140625" customWidth="1"/>
    <col min="3073" max="3073" width="4.28515625" customWidth="1"/>
    <col min="3074" max="3074" width="47.5703125" customWidth="1"/>
    <col min="3075" max="3075" width="12.140625" customWidth="1"/>
    <col min="3076" max="3076" width="13" customWidth="1"/>
    <col min="3077" max="3077" width="10.42578125" customWidth="1"/>
    <col min="3078" max="3078" width="15.140625" customWidth="1"/>
    <col min="3329" max="3329" width="4.28515625" customWidth="1"/>
    <col min="3330" max="3330" width="47.5703125" customWidth="1"/>
    <col min="3331" max="3331" width="12.140625" customWidth="1"/>
    <col min="3332" max="3332" width="13" customWidth="1"/>
    <col min="3333" max="3333" width="10.42578125" customWidth="1"/>
    <col min="3334" max="3334" width="15.140625" customWidth="1"/>
    <col min="3585" max="3585" width="4.28515625" customWidth="1"/>
    <col min="3586" max="3586" width="47.5703125" customWidth="1"/>
    <col min="3587" max="3587" width="12.140625" customWidth="1"/>
    <col min="3588" max="3588" width="13" customWidth="1"/>
    <col min="3589" max="3589" width="10.42578125" customWidth="1"/>
    <col min="3590" max="3590" width="15.140625" customWidth="1"/>
    <col min="3841" max="3841" width="4.28515625" customWidth="1"/>
    <col min="3842" max="3842" width="47.5703125" customWidth="1"/>
    <col min="3843" max="3843" width="12.140625" customWidth="1"/>
    <col min="3844" max="3844" width="13" customWidth="1"/>
    <col min="3845" max="3845" width="10.42578125" customWidth="1"/>
    <col min="3846" max="3846" width="15.140625" customWidth="1"/>
    <col min="4097" max="4097" width="4.28515625" customWidth="1"/>
    <col min="4098" max="4098" width="47.5703125" customWidth="1"/>
    <col min="4099" max="4099" width="12.140625" customWidth="1"/>
    <col min="4100" max="4100" width="13" customWidth="1"/>
    <col min="4101" max="4101" width="10.42578125" customWidth="1"/>
    <col min="4102" max="4102" width="15.140625" customWidth="1"/>
    <col min="4353" max="4353" width="4.28515625" customWidth="1"/>
    <col min="4354" max="4354" width="47.5703125" customWidth="1"/>
    <col min="4355" max="4355" width="12.140625" customWidth="1"/>
    <col min="4356" max="4356" width="13" customWidth="1"/>
    <col min="4357" max="4357" width="10.42578125" customWidth="1"/>
    <col min="4358" max="4358" width="15.140625" customWidth="1"/>
    <col min="4609" max="4609" width="4.28515625" customWidth="1"/>
    <col min="4610" max="4610" width="47.5703125" customWidth="1"/>
    <col min="4611" max="4611" width="12.140625" customWidth="1"/>
    <col min="4612" max="4612" width="13" customWidth="1"/>
    <col min="4613" max="4613" width="10.42578125" customWidth="1"/>
    <col min="4614" max="4614" width="15.140625" customWidth="1"/>
    <col min="4865" max="4865" width="4.28515625" customWidth="1"/>
    <col min="4866" max="4866" width="47.5703125" customWidth="1"/>
    <col min="4867" max="4867" width="12.140625" customWidth="1"/>
    <col min="4868" max="4868" width="13" customWidth="1"/>
    <col min="4869" max="4869" width="10.42578125" customWidth="1"/>
    <col min="4870" max="4870" width="15.140625" customWidth="1"/>
    <col min="5121" max="5121" width="4.28515625" customWidth="1"/>
    <col min="5122" max="5122" width="47.5703125" customWidth="1"/>
    <col min="5123" max="5123" width="12.140625" customWidth="1"/>
    <col min="5124" max="5124" width="13" customWidth="1"/>
    <col min="5125" max="5125" width="10.42578125" customWidth="1"/>
    <col min="5126" max="5126" width="15.140625" customWidth="1"/>
    <col min="5377" max="5377" width="4.28515625" customWidth="1"/>
    <col min="5378" max="5378" width="47.5703125" customWidth="1"/>
    <col min="5379" max="5379" width="12.140625" customWidth="1"/>
    <col min="5380" max="5380" width="13" customWidth="1"/>
    <col min="5381" max="5381" width="10.42578125" customWidth="1"/>
    <col min="5382" max="5382" width="15.140625" customWidth="1"/>
    <col min="5633" max="5633" width="4.28515625" customWidth="1"/>
    <col min="5634" max="5634" width="47.5703125" customWidth="1"/>
    <col min="5635" max="5635" width="12.140625" customWidth="1"/>
    <col min="5636" max="5636" width="13" customWidth="1"/>
    <col min="5637" max="5637" width="10.42578125" customWidth="1"/>
    <col min="5638" max="5638" width="15.140625" customWidth="1"/>
    <col min="5889" max="5889" width="4.28515625" customWidth="1"/>
    <col min="5890" max="5890" width="47.5703125" customWidth="1"/>
    <col min="5891" max="5891" width="12.140625" customWidth="1"/>
    <col min="5892" max="5892" width="13" customWidth="1"/>
    <col min="5893" max="5893" width="10.42578125" customWidth="1"/>
    <col min="5894" max="5894" width="15.140625" customWidth="1"/>
    <col min="6145" max="6145" width="4.28515625" customWidth="1"/>
    <col min="6146" max="6146" width="47.5703125" customWidth="1"/>
    <col min="6147" max="6147" width="12.140625" customWidth="1"/>
    <col min="6148" max="6148" width="13" customWidth="1"/>
    <col min="6149" max="6149" width="10.42578125" customWidth="1"/>
    <col min="6150" max="6150" width="15.140625" customWidth="1"/>
    <col min="6401" max="6401" width="4.28515625" customWidth="1"/>
    <col min="6402" max="6402" width="47.5703125" customWidth="1"/>
    <col min="6403" max="6403" width="12.140625" customWidth="1"/>
    <col min="6404" max="6404" width="13" customWidth="1"/>
    <col min="6405" max="6405" width="10.42578125" customWidth="1"/>
    <col min="6406" max="6406" width="15.140625" customWidth="1"/>
    <col min="6657" max="6657" width="4.28515625" customWidth="1"/>
    <col min="6658" max="6658" width="47.5703125" customWidth="1"/>
    <col min="6659" max="6659" width="12.140625" customWidth="1"/>
    <col min="6660" max="6660" width="13" customWidth="1"/>
    <col min="6661" max="6661" width="10.42578125" customWidth="1"/>
    <col min="6662" max="6662" width="15.140625" customWidth="1"/>
    <col min="6913" max="6913" width="4.28515625" customWidth="1"/>
    <col min="6914" max="6914" width="47.5703125" customWidth="1"/>
    <col min="6915" max="6915" width="12.140625" customWidth="1"/>
    <col min="6916" max="6916" width="13" customWidth="1"/>
    <col min="6917" max="6917" width="10.42578125" customWidth="1"/>
    <col min="6918" max="6918" width="15.140625" customWidth="1"/>
    <col min="7169" max="7169" width="4.28515625" customWidth="1"/>
    <col min="7170" max="7170" width="47.5703125" customWidth="1"/>
    <col min="7171" max="7171" width="12.140625" customWidth="1"/>
    <col min="7172" max="7172" width="13" customWidth="1"/>
    <col min="7173" max="7173" width="10.42578125" customWidth="1"/>
    <col min="7174" max="7174" width="15.140625" customWidth="1"/>
    <col min="7425" max="7425" width="4.28515625" customWidth="1"/>
    <col min="7426" max="7426" width="47.5703125" customWidth="1"/>
    <col min="7427" max="7427" width="12.140625" customWidth="1"/>
    <col min="7428" max="7428" width="13" customWidth="1"/>
    <col min="7429" max="7429" width="10.42578125" customWidth="1"/>
    <col min="7430" max="7430" width="15.140625" customWidth="1"/>
    <col min="7681" max="7681" width="4.28515625" customWidth="1"/>
    <col min="7682" max="7682" width="47.5703125" customWidth="1"/>
    <col min="7683" max="7683" width="12.140625" customWidth="1"/>
    <col min="7684" max="7684" width="13" customWidth="1"/>
    <col min="7685" max="7685" width="10.42578125" customWidth="1"/>
    <col min="7686" max="7686" width="15.140625" customWidth="1"/>
    <col min="7937" max="7937" width="4.28515625" customWidth="1"/>
    <col min="7938" max="7938" width="47.5703125" customWidth="1"/>
    <col min="7939" max="7939" width="12.140625" customWidth="1"/>
    <col min="7940" max="7940" width="13" customWidth="1"/>
    <col min="7941" max="7941" width="10.42578125" customWidth="1"/>
    <col min="7942" max="7942" width="15.140625" customWidth="1"/>
    <col min="8193" max="8193" width="4.28515625" customWidth="1"/>
    <col min="8194" max="8194" width="47.5703125" customWidth="1"/>
    <col min="8195" max="8195" width="12.140625" customWidth="1"/>
    <col min="8196" max="8196" width="13" customWidth="1"/>
    <col min="8197" max="8197" width="10.42578125" customWidth="1"/>
    <col min="8198" max="8198" width="15.140625" customWidth="1"/>
    <col min="8449" max="8449" width="4.28515625" customWidth="1"/>
    <col min="8450" max="8450" width="47.5703125" customWidth="1"/>
    <col min="8451" max="8451" width="12.140625" customWidth="1"/>
    <col min="8452" max="8452" width="13" customWidth="1"/>
    <col min="8453" max="8453" width="10.42578125" customWidth="1"/>
    <col min="8454" max="8454" width="15.140625" customWidth="1"/>
    <col min="8705" max="8705" width="4.28515625" customWidth="1"/>
    <col min="8706" max="8706" width="47.5703125" customWidth="1"/>
    <col min="8707" max="8707" width="12.140625" customWidth="1"/>
    <col min="8708" max="8708" width="13" customWidth="1"/>
    <col min="8709" max="8709" width="10.42578125" customWidth="1"/>
    <col min="8710" max="8710" width="15.140625" customWidth="1"/>
    <col min="8961" max="8961" width="4.28515625" customWidth="1"/>
    <col min="8962" max="8962" width="47.5703125" customWidth="1"/>
    <col min="8963" max="8963" width="12.140625" customWidth="1"/>
    <col min="8964" max="8964" width="13" customWidth="1"/>
    <col min="8965" max="8965" width="10.42578125" customWidth="1"/>
    <col min="8966" max="8966" width="15.140625" customWidth="1"/>
    <col min="9217" max="9217" width="4.28515625" customWidth="1"/>
    <col min="9218" max="9218" width="47.5703125" customWidth="1"/>
    <col min="9219" max="9219" width="12.140625" customWidth="1"/>
    <col min="9220" max="9220" width="13" customWidth="1"/>
    <col min="9221" max="9221" width="10.42578125" customWidth="1"/>
    <col min="9222" max="9222" width="15.140625" customWidth="1"/>
    <col min="9473" max="9473" width="4.28515625" customWidth="1"/>
    <col min="9474" max="9474" width="47.5703125" customWidth="1"/>
    <col min="9475" max="9475" width="12.140625" customWidth="1"/>
    <col min="9476" max="9476" width="13" customWidth="1"/>
    <col min="9477" max="9477" width="10.42578125" customWidth="1"/>
    <col min="9478" max="9478" width="15.140625" customWidth="1"/>
    <col min="9729" max="9729" width="4.28515625" customWidth="1"/>
    <col min="9730" max="9730" width="47.5703125" customWidth="1"/>
    <col min="9731" max="9731" width="12.140625" customWidth="1"/>
    <col min="9732" max="9732" width="13" customWidth="1"/>
    <col min="9733" max="9733" width="10.42578125" customWidth="1"/>
    <col min="9734" max="9734" width="15.140625" customWidth="1"/>
    <col min="9985" max="9985" width="4.28515625" customWidth="1"/>
    <col min="9986" max="9986" width="47.5703125" customWidth="1"/>
    <col min="9987" max="9987" width="12.140625" customWidth="1"/>
    <col min="9988" max="9988" width="13" customWidth="1"/>
    <col min="9989" max="9989" width="10.42578125" customWidth="1"/>
    <col min="9990" max="9990" width="15.140625" customWidth="1"/>
    <col min="10241" max="10241" width="4.28515625" customWidth="1"/>
    <col min="10242" max="10242" width="47.5703125" customWidth="1"/>
    <col min="10243" max="10243" width="12.140625" customWidth="1"/>
    <col min="10244" max="10244" width="13" customWidth="1"/>
    <col min="10245" max="10245" width="10.42578125" customWidth="1"/>
    <col min="10246" max="10246" width="15.140625" customWidth="1"/>
    <col min="10497" max="10497" width="4.28515625" customWidth="1"/>
    <col min="10498" max="10498" width="47.5703125" customWidth="1"/>
    <col min="10499" max="10499" width="12.140625" customWidth="1"/>
    <col min="10500" max="10500" width="13" customWidth="1"/>
    <col min="10501" max="10501" width="10.42578125" customWidth="1"/>
    <col min="10502" max="10502" width="15.140625" customWidth="1"/>
    <col min="10753" max="10753" width="4.28515625" customWidth="1"/>
    <col min="10754" max="10754" width="47.5703125" customWidth="1"/>
    <col min="10755" max="10755" width="12.140625" customWidth="1"/>
    <col min="10756" max="10756" width="13" customWidth="1"/>
    <col min="10757" max="10757" width="10.42578125" customWidth="1"/>
    <col min="10758" max="10758" width="15.140625" customWidth="1"/>
    <col min="11009" max="11009" width="4.28515625" customWidth="1"/>
    <col min="11010" max="11010" width="47.5703125" customWidth="1"/>
    <col min="11011" max="11011" width="12.140625" customWidth="1"/>
    <col min="11012" max="11012" width="13" customWidth="1"/>
    <col min="11013" max="11013" width="10.42578125" customWidth="1"/>
    <col min="11014" max="11014" width="15.140625" customWidth="1"/>
    <col min="11265" max="11265" width="4.28515625" customWidth="1"/>
    <col min="11266" max="11266" width="47.5703125" customWidth="1"/>
    <col min="11267" max="11267" width="12.140625" customWidth="1"/>
    <col min="11268" max="11268" width="13" customWidth="1"/>
    <col min="11269" max="11269" width="10.42578125" customWidth="1"/>
    <col min="11270" max="11270" width="15.140625" customWidth="1"/>
    <col min="11521" max="11521" width="4.28515625" customWidth="1"/>
    <col min="11522" max="11522" width="47.5703125" customWidth="1"/>
    <col min="11523" max="11523" width="12.140625" customWidth="1"/>
    <col min="11524" max="11524" width="13" customWidth="1"/>
    <col min="11525" max="11525" width="10.42578125" customWidth="1"/>
    <col min="11526" max="11526" width="15.140625" customWidth="1"/>
    <col min="11777" max="11777" width="4.28515625" customWidth="1"/>
    <col min="11778" max="11778" width="47.5703125" customWidth="1"/>
    <col min="11779" max="11779" width="12.140625" customWidth="1"/>
    <col min="11780" max="11780" width="13" customWidth="1"/>
    <col min="11781" max="11781" width="10.42578125" customWidth="1"/>
    <col min="11782" max="11782" width="15.140625" customWidth="1"/>
    <col min="12033" max="12033" width="4.28515625" customWidth="1"/>
    <col min="12034" max="12034" width="47.5703125" customWidth="1"/>
    <col min="12035" max="12035" width="12.140625" customWidth="1"/>
    <col min="12036" max="12036" width="13" customWidth="1"/>
    <col min="12037" max="12037" width="10.42578125" customWidth="1"/>
    <col min="12038" max="12038" width="15.140625" customWidth="1"/>
    <col min="12289" max="12289" width="4.28515625" customWidth="1"/>
    <col min="12290" max="12290" width="47.5703125" customWidth="1"/>
    <col min="12291" max="12291" width="12.140625" customWidth="1"/>
    <col min="12292" max="12292" width="13" customWidth="1"/>
    <col min="12293" max="12293" width="10.42578125" customWidth="1"/>
    <col min="12294" max="12294" width="15.140625" customWidth="1"/>
    <col min="12545" max="12545" width="4.28515625" customWidth="1"/>
    <col min="12546" max="12546" width="47.5703125" customWidth="1"/>
    <col min="12547" max="12547" width="12.140625" customWidth="1"/>
    <col min="12548" max="12548" width="13" customWidth="1"/>
    <col min="12549" max="12549" width="10.42578125" customWidth="1"/>
    <col min="12550" max="12550" width="15.140625" customWidth="1"/>
    <col min="12801" max="12801" width="4.28515625" customWidth="1"/>
    <col min="12802" max="12802" width="47.5703125" customWidth="1"/>
    <col min="12803" max="12803" width="12.140625" customWidth="1"/>
    <col min="12804" max="12804" width="13" customWidth="1"/>
    <col min="12805" max="12805" width="10.42578125" customWidth="1"/>
    <col min="12806" max="12806" width="15.140625" customWidth="1"/>
    <col min="13057" max="13057" width="4.28515625" customWidth="1"/>
    <col min="13058" max="13058" width="47.5703125" customWidth="1"/>
    <col min="13059" max="13059" width="12.140625" customWidth="1"/>
    <col min="13060" max="13060" width="13" customWidth="1"/>
    <col min="13061" max="13061" width="10.42578125" customWidth="1"/>
    <col min="13062" max="13062" width="15.140625" customWidth="1"/>
    <col min="13313" max="13313" width="4.28515625" customWidth="1"/>
    <col min="13314" max="13314" width="47.5703125" customWidth="1"/>
    <col min="13315" max="13315" width="12.140625" customWidth="1"/>
    <col min="13316" max="13316" width="13" customWidth="1"/>
    <col min="13317" max="13317" width="10.42578125" customWidth="1"/>
    <col min="13318" max="13318" width="15.140625" customWidth="1"/>
    <col min="13569" max="13569" width="4.28515625" customWidth="1"/>
    <col min="13570" max="13570" width="47.5703125" customWidth="1"/>
    <col min="13571" max="13571" width="12.140625" customWidth="1"/>
    <col min="13572" max="13572" width="13" customWidth="1"/>
    <col min="13573" max="13573" width="10.42578125" customWidth="1"/>
    <col min="13574" max="13574" width="15.140625" customWidth="1"/>
    <col min="13825" max="13825" width="4.28515625" customWidth="1"/>
    <col min="13826" max="13826" width="47.5703125" customWidth="1"/>
    <col min="13827" max="13827" width="12.140625" customWidth="1"/>
    <col min="13828" max="13828" width="13" customWidth="1"/>
    <col min="13829" max="13829" width="10.42578125" customWidth="1"/>
    <col min="13830" max="13830" width="15.140625" customWidth="1"/>
    <col min="14081" max="14081" width="4.28515625" customWidth="1"/>
    <col min="14082" max="14082" width="47.5703125" customWidth="1"/>
    <col min="14083" max="14083" width="12.140625" customWidth="1"/>
    <col min="14084" max="14084" width="13" customWidth="1"/>
    <col min="14085" max="14085" width="10.42578125" customWidth="1"/>
    <col min="14086" max="14086" width="15.140625" customWidth="1"/>
    <col min="14337" max="14337" width="4.28515625" customWidth="1"/>
    <col min="14338" max="14338" width="47.5703125" customWidth="1"/>
    <col min="14339" max="14339" width="12.140625" customWidth="1"/>
    <col min="14340" max="14340" width="13" customWidth="1"/>
    <col min="14341" max="14341" width="10.42578125" customWidth="1"/>
    <col min="14342" max="14342" width="15.140625" customWidth="1"/>
    <col min="14593" max="14593" width="4.28515625" customWidth="1"/>
    <col min="14594" max="14594" width="47.5703125" customWidth="1"/>
    <col min="14595" max="14595" width="12.140625" customWidth="1"/>
    <col min="14596" max="14596" width="13" customWidth="1"/>
    <col min="14597" max="14597" width="10.42578125" customWidth="1"/>
    <col min="14598" max="14598" width="15.140625" customWidth="1"/>
    <col min="14849" max="14849" width="4.28515625" customWidth="1"/>
    <col min="14850" max="14850" width="47.5703125" customWidth="1"/>
    <col min="14851" max="14851" width="12.140625" customWidth="1"/>
    <col min="14852" max="14852" width="13" customWidth="1"/>
    <col min="14853" max="14853" width="10.42578125" customWidth="1"/>
    <col min="14854" max="14854" width="15.140625" customWidth="1"/>
    <col min="15105" max="15105" width="4.28515625" customWidth="1"/>
    <col min="15106" max="15106" width="47.5703125" customWidth="1"/>
    <col min="15107" max="15107" width="12.140625" customWidth="1"/>
    <col min="15108" max="15108" width="13" customWidth="1"/>
    <col min="15109" max="15109" width="10.42578125" customWidth="1"/>
    <col min="15110" max="15110" width="15.140625" customWidth="1"/>
    <col min="15361" max="15361" width="4.28515625" customWidth="1"/>
    <col min="15362" max="15362" width="47.5703125" customWidth="1"/>
    <col min="15363" max="15363" width="12.140625" customWidth="1"/>
    <col min="15364" max="15364" width="13" customWidth="1"/>
    <col min="15365" max="15365" width="10.42578125" customWidth="1"/>
    <col min="15366" max="15366" width="15.140625" customWidth="1"/>
    <col min="15617" max="15617" width="4.28515625" customWidth="1"/>
    <col min="15618" max="15618" width="47.5703125" customWidth="1"/>
    <col min="15619" max="15619" width="12.140625" customWidth="1"/>
    <col min="15620" max="15620" width="13" customWidth="1"/>
    <col min="15621" max="15621" width="10.42578125" customWidth="1"/>
    <col min="15622" max="15622" width="15.140625" customWidth="1"/>
    <col min="15873" max="15873" width="4.28515625" customWidth="1"/>
    <col min="15874" max="15874" width="47.5703125" customWidth="1"/>
    <col min="15875" max="15875" width="12.140625" customWidth="1"/>
    <col min="15876" max="15876" width="13" customWidth="1"/>
    <col min="15877" max="15877" width="10.42578125" customWidth="1"/>
    <col min="15878" max="15878" width="15.140625" customWidth="1"/>
    <col min="16129" max="16129" width="4.28515625" customWidth="1"/>
    <col min="16130" max="16130" width="47.5703125" customWidth="1"/>
    <col min="16131" max="16131" width="12.140625" customWidth="1"/>
    <col min="16132" max="16132" width="13" customWidth="1"/>
    <col min="16133" max="16133" width="10.42578125" customWidth="1"/>
    <col min="16134" max="16134" width="15.140625" customWidth="1"/>
  </cols>
  <sheetData>
    <row r="1" spans="1:6" ht="15.75" customHeight="1">
      <c r="A1" s="100" t="s">
        <v>112</v>
      </c>
      <c r="B1" s="101"/>
      <c r="C1" s="101"/>
      <c r="D1" s="101"/>
      <c r="E1" s="101"/>
      <c r="F1" s="101"/>
    </row>
    <row r="2" spans="1:6" ht="15.75" customHeight="1">
      <c r="A2" s="102" t="s">
        <v>76</v>
      </c>
      <c r="B2" s="103"/>
      <c r="C2" s="6"/>
      <c r="D2" s="7"/>
      <c r="E2" s="7"/>
      <c r="F2" s="7"/>
    </row>
    <row r="3" spans="1:6" ht="15.75" customHeight="1">
      <c r="A3" s="102" t="s">
        <v>77</v>
      </c>
      <c r="B3" s="103"/>
      <c r="C3" s="6"/>
      <c r="D3" s="7"/>
      <c r="E3" s="7"/>
      <c r="F3" s="7"/>
    </row>
    <row r="4" spans="1:6" ht="15.75" customHeight="1">
      <c r="A4" s="104" t="s">
        <v>113</v>
      </c>
      <c r="B4" s="105"/>
      <c r="C4" s="105"/>
      <c r="D4" s="105"/>
      <c r="E4" s="105"/>
      <c r="F4" s="105"/>
    </row>
    <row r="5" spans="1:6" s="4" customFormat="1" ht="34.5" customHeight="1">
      <c r="A5" s="100" t="s">
        <v>116</v>
      </c>
      <c r="B5" s="101"/>
      <c r="C5" s="101"/>
      <c r="D5" s="101"/>
      <c r="E5" s="101"/>
      <c r="F5" s="101"/>
    </row>
    <row r="6" spans="1:6" ht="15.75" hidden="1" customHeight="1">
      <c r="A6" s="99" t="s">
        <v>18</v>
      </c>
      <c r="B6" s="99"/>
      <c r="C6" s="99"/>
      <c r="D6" s="99"/>
      <c r="E6" s="99"/>
      <c r="F6" s="99"/>
    </row>
    <row r="7" spans="1:6" ht="15.75" hidden="1" customHeight="1">
      <c r="A7" s="99" t="s">
        <v>19</v>
      </c>
      <c r="B7" s="99"/>
      <c r="C7" s="99"/>
      <c r="D7" s="99"/>
      <c r="E7" s="99"/>
      <c r="F7" s="99"/>
    </row>
    <row r="8" spans="1:6" ht="15.75" customHeight="1">
      <c r="A8" s="8"/>
      <c r="B8" s="9"/>
      <c r="C8" s="25"/>
      <c r="D8" s="25"/>
      <c r="E8" s="26" t="s">
        <v>78</v>
      </c>
      <c r="F8" s="25"/>
    </row>
    <row r="9" spans="1:6" ht="51.75" customHeight="1">
      <c r="A9" s="27" t="s">
        <v>0</v>
      </c>
      <c r="B9" s="12" t="s">
        <v>20</v>
      </c>
      <c r="C9" s="27" t="s">
        <v>79</v>
      </c>
      <c r="D9" s="27" t="s">
        <v>21</v>
      </c>
      <c r="E9" s="11" t="s">
        <v>22</v>
      </c>
      <c r="F9" s="11" t="s">
        <v>75</v>
      </c>
    </row>
    <row r="10" spans="1:6" ht="15.75" customHeight="1">
      <c r="A10" s="13">
        <v>1</v>
      </c>
      <c r="B10" s="13">
        <v>2</v>
      </c>
      <c r="C10" s="13">
        <v>3</v>
      </c>
      <c r="D10" s="13">
        <v>4</v>
      </c>
      <c r="E10" s="13" t="s">
        <v>23</v>
      </c>
      <c r="F10" s="13">
        <v>6</v>
      </c>
    </row>
    <row r="11" spans="1:6" s="4" customFormat="1" ht="30" customHeight="1">
      <c r="A11" s="12" t="s">
        <v>1</v>
      </c>
      <c r="B11" s="15" t="s">
        <v>24</v>
      </c>
      <c r="C11" s="16"/>
      <c r="D11" s="17"/>
      <c r="E11" s="17"/>
      <c r="F11" s="17"/>
    </row>
    <row r="12" spans="1:6" s="4" customFormat="1" ht="15.75" customHeight="1">
      <c r="A12" s="14" t="s">
        <v>3</v>
      </c>
      <c r="B12" s="15" t="s">
        <v>25</v>
      </c>
      <c r="C12" s="77">
        <f>C13+C16+C21</f>
        <v>378729465814</v>
      </c>
      <c r="D12" s="77">
        <f>D13+D16+D21</f>
        <v>378729465814</v>
      </c>
      <c r="E12" s="17"/>
      <c r="F12" s="18"/>
    </row>
    <row r="13" spans="1:6" s="4" customFormat="1" ht="15.75" customHeight="1">
      <c r="A13" s="19">
        <v>1</v>
      </c>
      <c r="B13" s="20" t="s">
        <v>26</v>
      </c>
      <c r="C13" s="78">
        <v>12940280000</v>
      </c>
      <c r="D13" s="79">
        <f>C13</f>
        <v>12940280000</v>
      </c>
      <c r="E13" s="18"/>
      <c r="F13" s="18"/>
    </row>
    <row r="14" spans="1:6" s="4" customFormat="1" ht="15.75" hidden="1" customHeight="1">
      <c r="A14" s="19"/>
      <c r="B14" s="20" t="s">
        <v>27</v>
      </c>
      <c r="C14" s="80"/>
      <c r="D14" s="81"/>
      <c r="E14" s="18"/>
      <c r="F14" s="18"/>
    </row>
    <row r="15" spans="1:6" s="4" customFormat="1" ht="15.75" hidden="1" customHeight="1">
      <c r="A15" s="19"/>
      <c r="B15" s="20" t="s">
        <v>27</v>
      </c>
      <c r="C15" s="82"/>
      <c r="D15" s="81"/>
      <c r="E15" s="18"/>
      <c r="F15" s="18"/>
    </row>
    <row r="16" spans="1:6" s="4" customFormat="1" ht="15.75" customHeight="1">
      <c r="A16" s="19">
        <v>2</v>
      </c>
      <c r="B16" s="20" t="s">
        <v>28</v>
      </c>
      <c r="C16" s="69">
        <v>363576185814</v>
      </c>
      <c r="D16" s="94">
        <f>C16</f>
        <v>363576185814</v>
      </c>
      <c r="E16" s="18"/>
      <c r="F16" s="18"/>
    </row>
    <row r="17" spans="1:6" s="4" customFormat="1" ht="15.75" hidden="1" customHeight="1">
      <c r="A17" s="19"/>
      <c r="B17" s="20" t="s">
        <v>29</v>
      </c>
      <c r="C17" s="82"/>
      <c r="D17" s="83"/>
      <c r="E17" s="21"/>
      <c r="F17" s="21"/>
    </row>
    <row r="18" spans="1:6" s="4" customFormat="1" ht="15.75" hidden="1" customHeight="1">
      <c r="A18" s="19"/>
      <c r="B18" s="20" t="s">
        <v>29</v>
      </c>
      <c r="C18" s="80"/>
      <c r="D18" s="81"/>
      <c r="E18" s="18"/>
      <c r="F18" s="18"/>
    </row>
    <row r="19" spans="1:6" s="72" customFormat="1">
      <c r="A19" s="31" t="s">
        <v>4</v>
      </c>
      <c r="B19" s="56" t="s">
        <v>111</v>
      </c>
      <c r="C19" s="70">
        <f>SUM(C20:C21)</f>
        <v>202943260587</v>
      </c>
      <c r="D19" s="77">
        <f>C19</f>
        <v>202943260587</v>
      </c>
      <c r="E19" s="71"/>
      <c r="F19" s="71"/>
    </row>
    <row r="20" spans="1:6" s="89" customFormat="1" ht="31.5">
      <c r="A20" s="29">
        <v>1</v>
      </c>
      <c r="B20" s="47" t="s">
        <v>114</v>
      </c>
      <c r="C20" s="88">
        <v>200730260587</v>
      </c>
      <c r="D20" s="79">
        <f>C20</f>
        <v>200730260587</v>
      </c>
      <c r="E20" s="87"/>
      <c r="F20" s="87"/>
    </row>
    <row r="21" spans="1:6" s="4" customFormat="1">
      <c r="A21" s="19">
        <v>2</v>
      </c>
      <c r="B21" s="68" t="s">
        <v>115</v>
      </c>
      <c r="C21" s="69">
        <v>2213000000</v>
      </c>
      <c r="D21" s="94">
        <f>C21</f>
        <v>2213000000</v>
      </c>
      <c r="E21" s="18"/>
      <c r="F21" s="18"/>
    </row>
    <row r="22" spans="1:6" s="4" customFormat="1" ht="30" customHeight="1">
      <c r="A22" s="31" t="s">
        <v>5</v>
      </c>
      <c r="B22" s="15" t="s">
        <v>30</v>
      </c>
      <c r="C22" s="84">
        <f>C23+C26</f>
        <v>161843036939</v>
      </c>
      <c r="D22" s="77">
        <f>C22</f>
        <v>161843036939</v>
      </c>
      <c r="E22" s="18"/>
      <c r="F22" s="18"/>
    </row>
    <row r="23" spans="1:6" s="4" customFormat="1" ht="15.75" customHeight="1">
      <c r="A23" s="16">
        <v>1</v>
      </c>
      <c r="B23" s="28" t="s">
        <v>41</v>
      </c>
      <c r="C23" s="85">
        <f>C24</f>
        <v>22213940556</v>
      </c>
      <c r="D23" s="85">
        <f>D24</f>
        <v>22213940556</v>
      </c>
      <c r="E23" s="18"/>
      <c r="F23" s="18"/>
    </row>
    <row r="24" spans="1:6" s="4" customFormat="1" ht="15.75" customHeight="1">
      <c r="A24" s="19" t="s">
        <v>31</v>
      </c>
      <c r="B24" s="20" t="s">
        <v>32</v>
      </c>
      <c r="C24" s="78">
        <v>22213940556</v>
      </c>
      <c r="D24" s="78">
        <f>C24</f>
        <v>22213940556</v>
      </c>
      <c r="E24" s="18"/>
      <c r="F24" s="18"/>
    </row>
    <row r="25" spans="1:6" s="4" customFormat="1" ht="15.75" customHeight="1">
      <c r="A25" s="19" t="s">
        <v>33</v>
      </c>
      <c r="B25" s="20" t="s">
        <v>34</v>
      </c>
      <c r="C25" s="82"/>
      <c r="D25" s="81"/>
      <c r="E25" s="18"/>
      <c r="F25" s="18"/>
    </row>
    <row r="26" spans="1:6" s="4" customFormat="1" ht="15.75" customHeight="1">
      <c r="A26" s="16">
        <v>2</v>
      </c>
      <c r="B26" s="22" t="s">
        <v>35</v>
      </c>
      <c r="C26" s="85">
        <f>C27</f>
        <v>139629096383</v>
      </c>
      <c r="D26" s="95">
        <f>C26</f>
        <v>139629096383</v>
      </c>
      <c r="E26" s="18"/>
      <c r="F26" s="18"/>
    </row>
    <row r="27" spans="1:6" s="4" customFormat="1" ht="15.75" customHeight="1">
      <c r="A27" s="19" t="s">
        <v>31</v>
      </c>
      <c r="B27" s="20" t="s">
        <v>36</v>
      </c>
      <c r="C27" s="69">
        <v>139629096383</v>
      </c>
      <c r="D27" s="94">
        <f>C27</f>
        <v>139629096383</v>
      </c>
      <c r="E27" s="18"/>
      <c r="F27" s="18"/>
    </row>
    <row r="28" spans="1:6" s="4" customFormat="1" ht="15.75" customHeight="1">
      <c r="A28" s="19" t="s">
        <v>33</v>
      </c>
      <c r="B28" s="20" t="s">
        <v>37</v>
      </c>
      <c r="C28" s="80"/>
      <c r="D28" s="81"/>
      <c r="E28" s="18"/>
      <c r="F28" s="18"/>
    </row>
    <row r="29" spans="1:6" s="4" customFormat="1" ht="15.75" customHeight="1">
      <c r="A29" s="31" t="s">
        <v>110</v>
      </c>
      <c r="B29" s="15" t="s">
        <v>38</v>
      </c>
      <c r="C29" s="86">
        <f>SUM(C30:C33)</f>
        <v>184589205227</v>
      </c>
      <c r="D29" s="86">
        <f>SUM(D30:D33)</f>
        <v>184589205227</v>
      </c>
      <c r="E29" s="18"/>
      <c r="F29" s="18"/>
    </row>
    <row r="30" spans="1:6" s="4" customFormat="1" ht="15.75" customHeight="1">
      <c r="A30" s="29">
        <v>1</v>
      </c>
      <c r="B30" s="68" t="s">
        <v>26</v>
      </c>
      <c r="C30" s="79">
        <v>171648925227</v>
      </c>
      <c r="D30" s="79">
        <f>C30</f>
        <v>171648925227</v>
      </c>
      <c r="E30" s="18"/>
      <c r="F30" s="18"/>
    </row>
    <row r="31" spans="1:6" s="4" customFormat="1" ht="15.75" hidden="1" customHeight="1">
      <c r="A31" s="29"/>
      <c r="B31" s="68" t="s">
        <v>27</v>
      </c>
      <c r="C31" s="90"/>
      <c r="D31" s="96"/>
      <c r="E31" s="73"/>
      <c r="F31" s="74"/>
    </row>
    <row r="32" spans="1:6" s="4" customFormat="1" ht="15.75" hidden="1" customHeight="1">
      <c r="A32" s="29"/>
      <c r="B32" s="68" t="s">
        <v>27</v>
      </c>
      <c r="C32" s="90"/>
      <c r="D32" s="90"/>
      <c r="E32" s="21"/>
      <c r="F32" s="18"/>
    </row>
    <row r="33" spans="1:7" s="76" customFormat="1" ht="15.75" customHeight="1">
      <c r="A33" s="29">
        <v>2</v>
      </c>
      <c r="B33" s="68" t="s">
        <v>28</v>
      </c>
      <c r="C33" s="79">
        <v>12940280000</v>
      </c>
      <c r="D33" s="79">
        <f>C33</f>
        <v>12940280000</v>
      </c>
      <c r="E33" s="75"/>
      <c r="F33" s="75"/>
    </row>
    <row r="34" spans="1:7" s="4" customFormat="1" ht="15.75" hidden="1" customHeight="1">
      <c r="A34" s="14"/>
      <c r="B34" s="20" t="s">
        <v>29</v>
      </c>
      <c r="C34" s="83"/>
      <c r="D34" s="81"/>
      <c r="E34" s="18"/>
      <c r="F34" s="18"/>
    </row>
    <row r="35" spans="1:7" s="4" customFormat="1" ht="15.75" hidden="1" customHeight="1">
      <c r="A35" s="19"/>
      <c r="B35" s="20" t="s">
        <v>29</v>
      </c>
      <c r="C35" s="81"/>
      <c r="D35" s="81"/>
      <c r="E35" s="18"/>
      <c r="F35" s="18"/>
    </row>
    <row r="36" spans="1:7" s="4" customFormat="1" ht="15.75" customHeight="1">
      <c r="A36" s="14" t="s">
        <v>2</v>
      </c>
      <c r="B36" s="15" t="s">
        <v>39</v>
      </c>
      <c r="C36" s="92">
        <f>C37</f>
        <v>2400153738432</v>
      </c>
      <c r="D36" s="77">
        <f>D37</f>
        <v>2400153738432</v>
      </c>
      <c r="E36" s="21"/>
      <c r="F36" s="18"/>
    </row>
    <row r="37" spans="1:7" s="4" customFormat="1" ht="15.75" customHeight="1">
      <c r="A37" s="14" t="s">
        <v>3</v>
      </c>
      <c r="B37" s="15" t="s">
        <v>40</v>
      </c>
      <c r="C37" s="92">
        <f>C38+C41+C48+C60+C63</f>
        <v>2400153738432</v>
      </c>
      <c r="D37" s="92">
        <f>D38+D41+D48+D60+D63</f>
        <v>2400153738432</v>
      </c>
      <c r="E37" s="21"/>
      <c r="F37" s="18"/>
      <c r="G37" s="30" t="e">
        <f>C37-#REF!</f>
        <v>#REF!</v>
      </c>
    </row>
    <row r="38" spans="1:7" s="4" customFormat="1" ht="15.75" customHeight="1">
      <c r="A38" s="14">
        <v>1</v>
      </c>
      <c r="B38" s="15" t="s">
        <v>35</v>
      </c>
      <c r="C38" s="92">
        <f>SUM(C39:C40)</f>
        <v>112360808104</v>
      </c>
      <c r="D38" s="92">
        <f>SUM(D39:D40)</f>
        <v>112360808104</v>
      </c>
      <c r="E38" s="21"/>
      <c r="F38" s="18"/>
    </row>
    <row r="39" spans="1:7" s="4" customFormat="1" ht="15.75" customHeight="1">
      <c r="A39" s="19" t="s">
        <v>6</v>
      </c>
      <c r="B39" s="20" t="s">
        <v>36</v>
      </c>
      <c r="C39" s="79">
        <v>103901933365</v>
      </c>
      <c r="D39" s="79">
        <f>C39</f>
        <v>103901933365</v>
      </c>
      <c r="E39" s="21"/>
      <c r="F39" s="18"/>
    </row>
    <row r="40" spans="1:7" s="4" customFormat="1" ht="15.75" customHeight="1">
      <c r="A40" s="19" t="s">
        <v>7</v>
      </c>
      <c r="B40" s="20" t="s">
        <v>37</v>
      </c>
      <c r="C40" s="79">
        <v>8458874739</v>
      </c>
      <c r="D40" s="79">
        <f>C40</f>
        <v>8458874739</v>
      </c>
      <c r="E40" s="21"/>
      <c r="F40" s="18"/>
    </row>
    <row r="41" spans="1:7" s="4" customFormat="1" ht="15.75" customHeight="1">
      <c r="A41" s="14">
        <v>2</v>
      </c>
      <c r="B41" s="15" t="s">
        <v>41</v>
      </c>
      <c r="C41" s="92">
        <v>2218237542558</v>
      </c>
      <c r="D41" s="77">
        <f>C41</f>
        <v>2218237542558</v>
      </c>
      <c r="E41" s="21"/>
      <c r="F41" s="18"/>
    </row>
    <row r="42" spans="1:7" s="4" customFormat="1" ht="16.5" customHeight="1">
      <c r="A42" s="19" t="s">
        <v>42</v>
      </c>
      <c r="B42" s="98" t="s">
        <v>43</v>
      </c>
      <c r="C42" s="92"/>
      <c r="D42" s="83"/>
      <c r="E42" s="21"/>
      <c r="F42" s="18"/>
    </row>
    <row r="43" spans="1:7" s="4" customFormat="1" ht="15.75" hidden="1" customHeight="1">
      <c r="A43" s="17"/>
      <c r="B43" s="24" t="s">
        <v>44</v>
      </c>
      <c r="C43" s="91"/>
      <c r="D43" s="83"/>
      <c r="E43" s="21"/>
      <c r="F43" s="18"/>
    </row>
    <row r="44" spans="1:7" s="4" customFormat="1" ht="15.75" hidden="1" customHeight="1">
      <c r="A44" s="17"/>
      <c r="B44" s="24" t="s">
        <v>45</v>
      </c>
      <c r="C44" s="91"/>
      <c r="D44" s="83"/>
      <c r="E44" s="21"/>
      <c r="F44" s="18"/>
    </row>
    <row r="45" spans="1:7" s="4" customFormat="1" ht="15.75" hidden="1" customHeight="1">
      <c r="A45" s="17"/>
      <c r="B45" s="24" t="s">
        <v>46</v>
      </c>
      <c r="C45" s="91"/>
      <c r="D45" s="83"/>
      <c r="E45" s="21"/>
      <c r="F45" s="18"/>
    </row>
    <row r="46" spans="1:7" s="4" customFormat="1" ht="30.75" customHeight="1">
      <c r="A46" s="19" t="s">
        <v>47</v>
      </c>
      <c r="B46" s="20" t="s">
        <v>48</v>
      </c>
      <c r="C46" s="91"/>
      <c r="D46" s="83"/>
      <c r="E46" s="21"/>
      <c r="F46" s="18"/>
    </row>
    <row r="47" spans="1:7" s="4" customFormat="1" ht="15.75" customHeight="1">
      <c r="A47" s="19" t="s">
        <v>49</v>
      </c>
      <c r="B47" s="20" t="s">
        <v>50</v>
      </c>
      <c r="C47" s="91"/>
      <c r="D47" s="83"/>
      <c r="E47" s="21"/>
      <c r="F47" s="18"/>
    </row>
    <row r="48" spans="1:7" s="4" customFormat="1" ht="15.75" customHeight="1">
      <c r="A48" s="14">
        <v>3</v>
      </c>
      <c r="B48" s="15" t="s">
        <v>51</v>
      </c>
      <c r="C48" s="93">
        <f>SUM(C49:C50)</f>
        <v>4359959199</v>
      </c>
      <c r="D48" s="97">
        <f>SUM(D49:D50)</f>
        <v>4359959199</v>
      </c>
      <c r="E48" s="21"/>
      <c r="F48" s="18"/>
    </row>
    <row r="49" spans="1:6" s="4" customFormat="1" ht="15.75" customHeight="1">
      <c r="A49" s="19" t="s">
        <v>52</v>
      </c>
      <c r="B49" s="20" t="s">
        <v>32</v>
      </c>
      <c r="C49" s="91"/>
      <c r="D49" s="83"/>
      <c r="E49" s="21"/>
      <c r="F49" s="18"/>
    </row>
    <row r="50" spans="1:6" s="4" customFormat="1" ht="15.75" customHeight="1">
      <c r="A50" s="19" t="s">
        <v>53</v>
      </c>
      <c r="B50" s="20" t="s">
        <v>50</v>
      </c>
      <c r="C50" s="79">
        <v>4359959199</v>
      </c>
      <c r="D50" s="79">
        <f>C50</f>
        <v>4359959199</v>
      </c>
      <c r="E50" s="21"/>
      <c r="F50" s="18"/>
    </row>
    <row r="51" spans="1:6" s="4" customFormat="1" ht="15.75" hidden="1" customHeight="1">
      <c r="A51" s="14">
        <v>4</v>
      </c>
      <c r="B51" s="15" t="s">
        <v>54</v>
      </c>
      <c r="C51" s="91"/>
      <c r="D51" s="83"/>
      <c r="E51" s="21"/>
      <c r="F51" s="18"/>
    </row>
    <row r="52" spans="1:6" s="4" customFormat="1" ht="15.75" hidden="1" customHeight="1">
      <c r="A52" s="19" t="s">
        <v>55</v>
      </c>
      <c r="B52" s="20" t="s">
        <v>32</v>
      </c>
      <c r="C52" s="91"/>
      <c r="D52" s="83"/>
      <c r="E52" s="21"/>
      <c r="F52" s="18"/>
    </row>
    <row r="53" spans="1:6" s="4" customFormat="1" ht="15.75" hidden="1" customHeight="1">
      <c r="A53" s="19" t="s">
        <v>56</v>
      </c>
      <c r="B53" s="20" t="s">
        <v>50</v>
      </c>
      <c r="C53" s="91"/>
      <c r="D53" s="83"/>
      <c r="E53" s="21"/>
      <c r="F53" s="18"/>
    </row>
    <row r="54" spans="1:6" s="4" customFormat="1" ht="15.75" hidden="1" customHeight="1">
      <c r="A54" s="14">
        <v>5</v>
      </c>
      <c r="B54" s="15" t="s">
        <v>57</v>
      </c>
      <c r="C54" s="91"/>
      <c r="D54" s="83"/>
      <c r="E54" s="21"/>
      <c r="F54" s="18"/>
    </row>
    <row r="55" spans="1:6" s="4" customFormat="1" ht="15.75" hidden="1" customHeight="1">
      <c r="A55" s="19" t="s">
        <v>58</v>
      </c>
      <c r="B55" s="20" t="s">
        <v>32</v>
      </c>
      <c r="C55" s="91"/>
      <c r="D55" s="83"/>
      <c r="E55" s="21"/>
      <c r="F55" s="18"/>
    </row>
    <row r="56" spans="1:6" s="4" customFormat="1" ht="15.75" hidden="1" customHeight="1">
      <c r="A56" s="19" t="s">
        <v>59</v>
      </c>
      <c r="B56" s="20" t="s">
        <v>50</v>
      </c>
      <c r="C56" s="91"/>
      <c r="D56" s="83"/>
      <c r="E56" s="21"/>
      <c r="F56" s="18"/>
    </row>
    <row r="57" spans="1:6" s="4" customFormat="1" ht="15.75" hidden="1" customHeight="1">
      <c r="A57" s="14">
        <v>6</v>
      </c>
      <c r="B57" s="15" t="s">
        <v>60</v>
      </c>
      <c r="C57" s="91"/>
      <c r="D57" s="83"/>
      <c r="E57" s="21"/>
      <c r="F57" s="18"/>
    </row>
    <row r="58" spans="1:6" s="4" customFormat="1" ht="15.75" hidden="1" customHeight="1">
      <c r="A58" s="19" t="s">
        <v>8</v>
      </c>
      <c r="B58" s="20" t="s">
        <v>32</v>
      </c>
      <c r="C58" s="91"/>
      <c r="D58" s="83"/>
      <c r="E58" s="21"/>
      <c r="F58" s="18"/>
    </row>
    <row r="59" spans="1:6" s="4" customFormat="1" ht="15.75" hidden="1" customHeight="1">
      <c r="A59" s="19" t="s">
        <v>9</v>
      </c>
      <c r="B59" s="20" t="s">
        <v>50</v>
      </c>
      <c r="C59" s="91"/>
      <c r="D59" s="83"/>
      <c r="E59" s="21"/>
      <c r="F59" s="18"/>
    </row>
    <row r="60" spans="1:6" s="4" customFormat="1" ht="15.75" customHeight="1">
      <c r="A60" s="14">
        <v>4</v>
      </c>
      <c r="B60" s="15" t="s">
        <v>61</v>
      </c>
      <c r="C60" s="93">
        <f>SUM(C61:C62)</f>
        <v>64800796063</v>
      </c>
      <c r="D60" s="97">
        <f>SUM(D61:D62)</f>
        <v>64800796063</v>
      </c>
      <c r="E60" s="21"/>
      <c r="F60" s="18"/>
    </row>
    <row r="61" spans="1:6" s="4" customFormat="1" ht="15.75" customHeight="1">
      <c r="A61" s="29" t="s">
        <v>55</v>
      </c>
      <c r="B61" s="20" t="s">
        <v>32</v>
      </c>
      <c r="C61" s="91"/>
      <c r="D61" s="83"/>
      <c r="E61" s="21"/>
      <c r="F61" s="18"/>
    </row>
    <row r="62" spans="1:6" ht="15.75" customHeight="1">
      <c r="A62" s="29" t="s">
        <v>56</v>
      </c>
      <c r="B62" s="20" t="s">
        <v>50</v>
      </c>
      <c r="C62" s="79">
        <v>64800796063</v>
      </c>
      <c r="D62" s="79">
        <f>C62</f>
        <v>64800796063</v>
      </c>
      <c r="E62" s="21"/>
      <c r="F62" s="18"/>
    </row>
    <row r="63" spans="1:6" ht="15.75" customHeight="1">
      <c r="A63" s="14">
        <v>5</v>
      </c>
      <c r="B63" s="15" t="s">
        <v>62</v>
      </c>
      <c r="C63" s="93">
        <f>SUM(C64:C65)</f>
        <v>394632508</v>
      </c>
      <c r="D63" s="97">
        <f>SUM(D64:D65)</f>
        <v>394632508</v>
      </c>
      <c r="E63" s="21"/>
      <c r="F63" s="18"/>
    </row>
    <row r="64" spans="1:6" ht="15.75" customHeight="1">
      <c r="A64" s="29" t="s">
        <v>58</v>
      </c>
      <c r="B64" s="20" t="s">
        <v>32</v>
      </c>
      <c r="C64" s="91"/>
      <c r="D64" s="83"/>
      <c r="E64" s="21"/>
      <c r="F64" s="18"/>
    </row>
    <row r="65" spans="1:6" ht="15.75" customHeight="1">
      <c r="A65" s="29" t="s">
        <v>59</v>
      </c>
      <c r="B65" s="20" t="s">
        <v>50</v>
      </c>
      <c r="C65" s="79">
        <v>394632508</v>
      </c>
      <c r="D65" s="79">
        <f>C65</f>
        <v>394632508</v>
      </c>
      <c r="E65" s="21"/>
      <c r="F65" s="18"/>
    </row>
    <row r="66" spans="1:6" ht="15.75" hidden="1" customHeight="1">
      <c r="A66" s="14">
        <v>9</v>
      </c>
      <c r="B66" s="15" t="s">
        <v>65</v>
      </c>
      <c r="C66" s="91"/>
      <c r="D66" s="83"/>
      <c r="E66" s="21"/>
      <c r="F66" s="18"/>
    </row>
    <row r="67" spans="1:6" ht="15.75" hidden="1" customHeight="1">
      <c r="A67" s="19" t="s">
        <v>66</v>
      </c>
      <c r="B67" s="20" t="s">
        <v>32</v>
      </c>
      <c r="C67" s="91"/>
      <c r="D67" s="83"/>
      <c r="E67" s="21"/>
      <c r="F67" s="18"/>
    </row>
    <row r="68" spans="1:6" ht="15.75" hidden="1" customHeight="1">
      <c r="A68" s="19" t="s">
        <v>67</v>
      </c>
      <c r="B68" s="20" t="s">
        <v>50</v>
      </c>
      <c r="C68" s="91"/>
      <c r="D68" s="83"/>
      <c r="E68" s="21"/>
      <c r="F68" s="18"/>
    </row>
    <row r="69" spans="1:6" ht="15.75" hidden="1" customHeight="1">
      <c r="A69" s="14">
        <v>10</v>
      </c>
      <c r="B69" s="15" t="s">
        <v>68</v>
      </c>
      <c r="C69" s="91"/>
      <c r="D69" s="83"/>
      <c r="E69" s="21"/>
      <c r="F69" s="18"/>
    </row>
    <row r="70" spans="1:6" ht="15.75" hidden="1" customHeight="1">
      <c r="A70" s="19" t="s">
        <v>69</v>
      </c>
      <c r="B70" s="20" t="s">
        <v>32</v>
      </c>
      <c r="C70" s="91"/>
      <c r="D70" s="83"/>
      <c r="E70" s="21"/>
      <c r="F70" s="18"/>
    </row>
    <row r="71" spans="1:6" ht="15.75" hidden="1" customHeight="1">
      <c r="A71" s="19" t="s">
        <v>70</v>
      </c>
      <c r="B71" s="20" t="s">
        <v>50</v>
      </c>
      <c r="C71" s="91"/>
      <c r="D71" s="83"/>
      <c r="E71" s="21"/>
      <c r="F71" s="18"/>
    </row>
    <row r="72" spans="1:6" ht="15.75" hidden="1" customHeight="1">
      <c r="A72" s="14" t="s">
        <v>4</v>
      </c>
      <c r="B72" s="15" t="s">
        <v>71</v>
      </c>
      <c r="C72" s="93">
        <f>C76</f>
        <v>0</v>
      </c>
      <c r="D72" s="97"/>
      <c r="E72" s="21"/>
      <c r="F72" s="18"/>
    </row>
    <row r="73" spans="1:6" ht="15.75" hidden="1" customHeight="1">
      <c r="A73" s="14">
        <v>1</v>
      </c>
      <c r="B73" s="15" t="s">
        <v>35</v>
      </c>
      <c r="C73" s="91"/>
      <c r="D73" s="83"/>
      <c r="E73" s="21"/>
      <c r="F73" s="18"/>
    </row>
    <row r="74" spans="1:6" ht="15.75" hidden="1" customHeight="1">
      <c r="A74" s="19" t="s">
        <v>6</v>
      </c>
      <c r="B74" s="20" t="s">
        <v>72</v>
      </c>
      <c r="C74" s="91"/>
      <c r="D74" s="83"/>
      <c r="E74" s="21"/>
      <c r="F74" s="18"/>
    </row>
    <row r="75" spans="1:6" ht="15.75" hidden="1" customHeight="1">
      <c r="A75" s="19" t="s">
        <v>7</v>
      </c>
      <c r="B75" s="20" t="s">
        <v>73</v>
      </c>
      <c r="C75" s="91"/>
      <c r="D75" s="83"/>
      <c r="E75" s="21"/>
      <c r="F75" s="18"/>
    </row>
    <row r="76" spans="1:6" ht="15.75" hidden="1" customHeight="1">
      <c r="A76" s="14">
        <v>1</v>
      </c>
      <c r="B76" s="15" t="s">
        <v>41</v>
      </c>
      <c r="C76" s="92"/>
      <c r="D76" s="92"/>
      <c r="E76" s="21"/>
      <c r="F76" s="18"/>
    </row>
    <row r="77" spans="1:6" ht="15.75" hidden="1" customHeight="1">
      <c r="A77" s="19" t="s">
        <v>42</v>
      </c>
      <c r="B77" s="20" t="s">
        <v>72</v>
      </c>
      <c r="C77" s="23"/>
      <c r="D77" s="21"/>
      <c r="E77" s="21"/>
      <c r="F77" s="18"/>
    </row>
    <row r="78" spans="1:6" ht="15.75" hidden="1" customHeight="1">
      <c r="A78" s="19" t="s">
        <v>47</v>
      </c>
      <c r="B78" s="20" t="s">
        <v>73</v>
      </c>
      <c r="C78" s="23"/>
      <c r="D78" s="21"/>
      <c r="E78" s="21"/>
      <c r="F78" s="18"/>
    </row>
    <row r="79" spans="1:6" ht="15.75" hidden="1" customHeight="1">
      <c r="A79" s="14">
        <v>3</v>
      </c>
      <c r="B79" s="15" t="s">
        <v>51</v>
      </c>
      <c r="C79" s="23"/>
      <c r="D79" s="21"/>
      <c r="E79" s="21"/>
      <c r="F79" s="18"/>
    </row>
    <row r="80" spans="1:6" ht="15.75" hidden="1" customHeight="1">
      <c r="A80" s="19" t="s">
        <v>52</v>
      </c>
      <c r="B80" s="20" t="s">
        <v>72</v>
      </c>
      <c r="C80" s="23"/>
      <c r="D80" s="21"/>
      <c r="E80" s="21"/>
      <c r="F80" s="18"/>
    </row>
    <row r="81" spans="1:6" ht="15.75" hidden="1" customHeight="1">
      <c r="A81" s="19" t="s">
        <v>53</v>
      </c>
      <c r="B81" s="20" t="s">
        <v>73</v>
      </c>
      <c r="C81" s="23"/>
      <c r="D81" s="21"/>
      <c r="E81" s="21"/>
      <c r="F81" s="18"/>
    </row>
    <row r="82" spans="1:6" ht="15.75" hidden="1" customHeight="1">
      <c r="A82" s="14">
        <v>4</v>
      </c>
      <c r="B82" s="15" t="s">
        <v>54</v>
      </c>
      <c r="C82" s="23"/>
      <c r="D82" s="21"/>
      <c r="E82" s="21"/>
      <c r="F82" s="18"/>
    </row>
    <row r="83" spans="1:6" ht="15.75" hidden="1" customHeight="1">
      <c r="A83" s="19" t="s">
        <v>55</v>
      </c>
      <c r="B83" s="20" t="s">
        <v>72</v>
      </c>
      <c r="C83" s="23"/>
      <c r="D83" s="21"/>
      <c r="E83" s="21"/>
      <c r="F83" s="18"/>
    </row>
    <row r="84" spans="1:6" ht="15.75" hidden="1" customHeight="1">
      <c r="A84" s="19" t="s">
        <v>56</v>
      </c>
      <c r="B84" s="20" t="s">
        <v>73</v>
      </c>
      <c r="C84" s="23"/>
      <c r="D84" s="21"/>
      <c r="E84" s="21"/>
      <c r="F84" s="18"/>
    </row>
    <row r="85" spans="1:6" ht="15.75" hidden="1" customHeight="1">
      <c r="A85" s="14">
        <v>5</v>
      </c>
      <c r="B85" s="15" t="s">
        <v>57</v>
      </c>
      <c r="C85" s="23"/>
      <c r="D85" s="21"/>
      <c r="E85" s="21"/>
      <c r="F85" s="18"/>
    </row>
    <row r="86" spans="1:6" ht="15.75" hidden="1" customHeight="1">
      <c r="A86" s="19" t="s">
        <v>58</v>
      </c>
      <c r="B86" s="20" t="s">
        <v>72</v>
      </c>
      <c r="C86" s="23"/>
      <c r="D86" s="21"/>
      <c r="E86" s="21"/>
      <c r="F86" s="18"/>
    </row>
    <row r="87" spans="1:6" ht="15.75" hidden="1" customHeight="1">
      <c r="A87" s="19" t="s">
        <v>47</v>
      </c>
      <c r="B87" s="20" t="s">
        <v>73</v>
      </c>
      <c r="C87" s="23"/>
      <c r="D87" s="21"/>
      <c r="E87" s="21"/>
      <c r="F87" s="18"/>
    </row>
    <row r="88" spans="1:6" ht="15.75" hidden="1" customHeight="1">
      <c r="A88" s="14">
        <v>6</v>
      </c>
      <c r="B88" s="15" t="s">
        <v>60</v>
      </c>
      <c r="C88" s="23"/>
      <c r="D88" s="21"/>
      <c r="E88" s="21"/>
      <c r="F88" s="18"/>
    </row>
    <row r="89" spans="1:6" ht="15.75" hidden="1" customHeight="1">
      <c r="A89" s="19" t="s">
        <v>8</v>
      </c>
      <c r="B89" s="20" t="s">
        <v>72</v>
      </c>
      <c r="C89" s="23"/>
      <c r="D89" s="21"/>
      <c r="E89" s="21"/>
      <c r="F89" s="18"/>
    </row>
    <row r="90" spans="1:6" ht="15.75" hidden="1" customHeight="1">
      <c r="A90" s="19" t="s">
        <v>9</v>
      </c>
      <c r="B90" s="20" t="s">
        <v>73</v>
      </c>
      <c r="C90" s="23"/>
      <c r="D90" s="21"/>
      <c r="E90" s="21"/>
      <c r="F90" s="18"/>
    </row>
    <row r="91" spans="1:6" ht="15.75" hidden="1" customHeight="1">
      <c r="A91" s="14">
        <v>7</v>
      </c>
      <c r="B91" s="15" t="s">
        <v>61</v>
      </c>
      <c r="C91" s="23"/>
      <c r="D91" s="21"/>
      <c r="E91" s="21"/>
      <c r="F91" s="18"/>
    </row>
    <row r="92" spans="1:6" ht="15.75" hidden="1" customHeight="1">
      <c r="A92" s="19" t="s">
        <v>10</v>
      </c>
      <c r="B92" s="20" t="s">
        <v>72</v>
      </c>
      <c r="C92" s="23"/>
      <c r="D92" s="21"/>
      <c r="E92" s="21"/>
      <c r="F92" s="18"/>
    </row>
    <row r="93" spans="1:6" ht="15.75" hidden="1" customHeight="1">
      <c r="A93" s="19" t="s">
        <v>11</v>
      </c>
      <c r="B93" s="20" t="s">
        <v>73</v>
      </c>
      <c r="C93" s="23"/>
      <c r="D93" s="21"/>
      <c r="E93" s="21"/>
      <c r="F93" s="18"/>
    </row>
    <row r="94" spans="1:6" ht="15.75" hidden="1" customHeight="1">
      <c r="A94" s="14">
        <v>8</v>
      </c>
      <c r="B94" s="15" t="s">
        <v>62</v>
      </c>
      <c r="C94" s="23"/>
      <c r="D94" s="21"/>
      <c r="E94" s="21"/>
      <c r="F94" s="18"/>
    </row>
    <row r="95" spans="1:6" ht="15.75" hidden="1" customHeight="1">
      <c r="A95" s="19" t="s">
        <v>63</v>
      </c>
      <c r="B95" s="20" t="s">
        <v>72</v>
      </c>
      <c r="C95" s="23"/>
      <c r="D95" s="21"/>
      <c r="E95" s="21"/>
      <c r="F95" s="18"/>
    </row>
    <row r="96" spans="1:6" ht="15.75" hidden="1" customHeight="1">
      <c r="A96" s="19" t="s">
        <v>64</v>
      </c>
      <c r="B96" s="20" t="s">
        <v>73</v>
      </c>
      <c r="C96" s="23"/>
      <c r="D96" s="21"/>
      <c r="E96" s="21"/>
      <c r="F96" s="18"/>
    </row>
    <row r="97" spans="1:6" ht="15.75" hidden="1" customHeight="1">
      <c r="A97" s="14">
        <v>9</v>
      </c>
      <c r="B97" s="15" t="s">
        <v>65</v>
      </c>
      <c r="C97" s="23"/>
      <c r="D97" s="21"/>
      <c r="E97" s="21"/>
      <c r="F97" s="18"/>
    </row>
    <row r="98" spans="1:6" ht="15.75" hidden="1" customHeight="1">
      <c r="A98" s="19" t="s">
        <v>66</v>
      </c>
      <c r="B98" s="20" t="s">
        <v>72</v>
      </c>
      <c r="C98" s="23"/>
      <c r="D98" s="21"/>
      <c r="E98" s="21"/>
      <c r="F98" s="18"/>
    </row>
    <row r="99" spans="1:6" ht="15.75" hidden="1" customHeight="1">
      <c r="A99" s="19" t="s">
        <v>67</v>
      </c>
      <c r="B99" s="20" t="s">
        <v>73</v>
      </c>
      <c r="C99" s="23"/>
      <c r="D99" s="21"/>
      <c r="E99" s="21"/>
      <c r="F99" s="18"/>
    </row>
    <row r="100" spans="1:6" ht="15.75" hidden="1" customHeight="1">
      <c r="A100" s="14">
        <v>10</v>
      </c>
      <c r="B100" s="15" t="s">
        <v>68</v>
      </c>
      <c r="C100" s="23"/>
      <c r="D100" s="21"/>
      <c r="E100" s="21"/>
      <c r="F100" s="18"/>
    </row>
    <row r="101" spans="1:6" ht="15.75" hidden="1" customHeight="1">
      <c r="A101" s="19" t="s">
        <v>69</v>
      </c>
      <c r="B101" s="20" t="s">
        <v>72</v>
      </c>
      <c r="C101" s="23"/>
      <c r="D101" s="21"/>
      <c r="E101" s="21"/>
      <c r="F101" s="18"/>
    </row>
    <row r="102" spans="1:6" ht="15.75" hidden="1" customHeight="1">
      <c r="A102" s="19" t="s">
        <v>70</v>
      </c>
      <c r="B102" s="20" t="s">
        <v>73</v>
      </c>
      <c r="C102" s="23"/>
      <c r="D102" s="21"/>
      <c r="E102" s="21"/>
      <c r="F102" s="18"/>
    </row>
    <row r="103" spans="1:6" ht="15.75" hidden="1" customHeight="1">
      <c r="A103" s="14" t="s">
        <v>5</v>
      </c>
      <c r="B103" s="15" t="s">
        <v>74</v>
      </c>
      <c r="C103" s="23"/>
      <c r="D103" s="21"/>
      <c r="E103" s="21"/>
      <c r="F103" s="18"/>
    </row>
    <row r="104" spans="1:6" ht="15.75" hidden="1" customHeight="1">
      <c r="A104" s="14">
        <v>1</v>
      </c>
      <c r="B104" s="15" t="s">
        <v>35</v>
      </c>
      <c r="C104" s="23"/>
      <c r="D104" s="21"/>
      <c r="E104" s="21"/>
      <c r="F104" s="18"/>
    </row>
    <row r="105" spans="1:6" ht="15.75" hidden="1" customHeight="1">
      <c r="A105" s="19" t="s">
        <v>6</v>
      </c>
      <c r="B105" s="20" t="s">
        <v>72</v>
      </c>
      <c r="C105" s="23"/>
      <c r="D105" s="21"/>
      <c r="E105" s="21"/>
      <c r="F105" s="18"/>
    </row>
    <row r="106" spans="1:6" ht="15.75" hidden="1" customHeight="1">
      <c r="A106" s="19" t="s">
        <v>7</v>
      </c>
      <c r="B106" s="20" t="s">
        <v>73</v>
      </c>
      <c r="C106" s="23"/>
      <c r="D106" s="21"/>
      <c r="E106" s="21"/>
      <c r="F106" s="18"/>
    </row>
    <row r="107" spans="1:6" ht="15.75" hidden="1" customHeight="1">
      <c r="A107" s="14">
        <v>2</v>
      </c>
      <c r="B107" s="15" t="s">
        <v>41</v>
      </c>
      <c r="C107" s="23"/>
      <c r="D107" s="21"/>
      <c r="E107" s="21"/>
      <c r="F107" s="18"/>
    </row>
    <row r="108" spans="1:6" ht="15.75" hidden="1" customHeight="1">
      <c r="A108" s="19" t="s">
        <v>42</v>
      </c>
      <c r="B108" s="20" t="s">
        <v>72</v>
      </c>
      <c r="C108" s="23"/>
      <c r="D108" s="21"/>
      <c r="E108" s="21"/>
      <c r="F108" s="18"/>
    </row>
    <row r="109" spans="1:6" ht="15.75" hidden="1" customHeight="1">
      <c r="A109" s="19" t="s">
        <v>47</v>
      </c>
      <c r="B109" s="20" t="s">
        <v>73</v>
      </c>
      <c r="C109" s="23"/>
      <c r="D109" s="21"/>
      <c r="E109" s="21"/>
      <c r="F109" s="18"/>
    </row>
    <row r="110" spans="1:6" ht="15.75" hidden="1" customHeight="1">
      <c r="A110" s="14">
        <v>3</v>
      </c>
      <c r="B110" s="15" t="s">
        <v>51</v>
      </c>
      <c r="C110" s="23"/>
      <c r="D110" s="21"/>
      <c r="E110" s="21"/>
      <c r="F110" s="18"/>
    </row>
    <row r="111" spans="1:6" ht="15.75" hidden="1" customHeight="1">
      <c r="A111" s="19" t="s">
        <v>52</v>
      </c>
      <c r="B111" s="20" t="s">
        <v>72</v>
      </c>
      <c r="C111" s="23"/>
      <c r="D111" s="21"/>
      <c r="E111" s="21"/>
      <c r="F111" s="18"/>
    </row>
    <row r="112" spans="1:6" ht="15.75" hidden="1" customHeight="1">
      <c r="A112" s="19" t="s">
        <v>53</v>
      </c>
      <c r="B112" s="20" t="s">
        <v>73</v>
      </c>
      <c r="C112" s="23"/>
      <c r="D112" s="21"/>
      <c r="E112" s="21"/>
      <c r="F112" s="18"/>
    </row>
    <row r="113" spans="1:6" ht="15.75" hidden="1" customHeight="1">
      <c r="A113" s="14">
        <v>4</v>
      </c>
      <c r="B113" s="15" t="s">
        <v>54</v>
      </c>
      <c r="C113" s="23"/>
      <c r="D113" s="21"/>
      <c r="E113" s="21"/>
      <c r="F113" s="18"/>
    </row>
    <row r="114" spans="1:6" ht="15.75" hidden="1" customHeight="1">
      <c r="A114" s="19" t="s">
        <v>55</v>
      </c>
      <c r="B114" s="20" t="s">
        <v>72</v>
      </c>
      <c r="C114" s="23"/>
      <c r="D114" s="21"/>
      <c r="E114" s="21"/>
      <c r="F114" s="18"/>
    </row>
    <row r="115" spans="1:6" ht="15.75" hidden="1" customHeight="1">
      <c r="A115" s="19" t="s">
        <v>56</v>
      </c>
      <c r="B115" s="20" t="s">
        <v>73</v>
      </c>
      <c r="C115" s="23"/>
      <c r="D115" s="21"/>
      <c r="E115" s="21"/>
      <c r="F115" s="18"/>
    </row>
    <row r="116" spans="1:6" ht="15.75" hidden="1" customHeight="1">
      <c r="A116" s="14">
        <v>5</v>
      </c>
      <c r="B116" s="15" t="s">
        <v>57</v>
      </c>
      <c r="C116" s="23"/>
      <c r="D116" s="21"/>
      <c r="E116" s="21"/>
      <c r="F116" s="18"/>
    </row>
    <row r="117" spans="1:6" ht="15.75" hidden="1" customHeight="1">
      <c r="A117" s="19" t="s">
        <v>58</v>
      </c>
      <c r="B117" s="20" t="s">
        <v>72</v>
      </c>
      <c r="C117" s="23"/>
      <c r="D117" s="21"/>
      <c r="E117" s="21"/>
      <c r="F117" s="18"/>
    </row>
    <row r="118" spans="1:6" ht="15.75" hidden="1" customHeight="1">
      <c r="A118" s="19" t="s">
        <v>47</v>
      </c>
      <c r="B118" s="20" t="s">
        <v>73</v>
      </c>
      <c r="C118" s="23"/>
      <c r="D118" s="21"/>
      <c r="E118" s="21"/>
      <c r="F118" s="18"/>
    </row>
    <row r="119" spans="1:6" ht="15.75" hidden="1" customHeight="1">
      <c r="A119" s="14">
        <v>6</v>
      </c>
      <c r="B119" s="15" t="s">
        <v>60</v>
      </c>
      <c r="C119" s="23"/>
      <c r="D119" s="21"/>
      <c r="E119" s="21"/>
      <c r="F119" s="18"/>
    </row>
    <row r="120" spans="1:6" ht="15.75" hidden="1" customHeight="1">
      <c r="A120" s="19" t="s">
        <v>8</v>
      </c>
      <c r="B120" s="20" t="s">
        <v>72</v>
      </c>
      <c r="C120" s="23"/>
      <c r="D120" s="21"/>
      <c r="E120" s="21"/>
      <c r="F120" s="18"/>
    </row>
    <row r="121" spans="1:6" ht="15.75" hidden="1" customHeight="1">
      <c r="A121" s="19" t="s">
        <v>9</v>
      </c>
      <c r="B121" s="20" t="s">
        <v>73</v>
      </c>
      <c r="C121" s="23"/>
      <c r="D121" s="21"/>
      <c r="E121" s="21"/>
      <c r="F121" s="18"/>
    </row>
    <row r="122" spans="1:6" ht="15.75" hidden="1" customHeight="1">
      <c r="A122" s="14">
        <v>7</v>
      </c>
      <c r="B122" s="15" t="s">
        <v>61</v>
      </c>
      <c r="C122" s="23"/>
      <c r="D122" s="21"/>
      <c r="E122" s="21"/>
      <c r="F122" s="18"/>
    </row>
    <row r="123" spans="1:6" ht="15.75" hidden="1" customHeight="1">
      <c r="A123" s="19" t="s">
        <v>10</v>
      </c>
      <c r="B123" s="20" t="s">
        <v>72</v>
      </c>
      <c r="C123" s="23"/>
      <c r="D123" s="21"/>
      <c r="E123" s="21"/>
      <c r="F123" s="18"/>
    </row>
    <row r="124" spans="1:6" ht="15.75" hidden="1" customHeight="1">
      <c r="A124" s="19" t="s">
        <v>11</v>
      </c>
      <c r="B124" s="20" t="s">
        <v>73</v>
      </c>
      <c r="C124" s="23"/>
      <c r="D124" s="21"/>
      <c r="E124" s="21"/>
      <c r="F124" s="18"/>
    </row>
    <row r="125" spans="1:6" ht="15.75" hidden="1" customHeight="1">
      <c r="A125" s="14">
        <v>8</v>
      </c>
      <c r="B125" s="15" t="s">
        <v>62</v>
      </c>
      <c r="C125" s="23"/>
      <c r="D125" s="21"/>
      <c r="E125" s="21"/>
      <c r="F125" s="18"/>
    </row>
    <row r="126" spans="1:6" ht="15.75" hidden="1" customHeight="1">
      <c r="A126" s="19" t="s">
        <v>63</v>
      </c>
      <c r="B126" s="20" t="s">
        <v>72</v>
      </c>
      <c r="C126" s="23"/>
      <c r="D126" s="21"/>
      <c r="E126" s="21"/>
      <c r="F126" s="18"/>
    </row>
    <row r="127" spans="1:6" ht="15.75" hidden="1" customHeight="1">
      <c r="A127" s="19" t="s">
        <v>64</v>
      </c>
      <c r="B127" s="20" t="s">
        <v>73</v>
      </c>
      <c r="C127" s="23"/>
      <c r="D127" s="21"/>
      <c r="E127" s="21"/>
      <c r="F127" s="18"/>
    </row>
    <row r="128" spans="1:6" ht="15.75" hidden="1" customHeight="1">
      <c r="A128" s="14">
        <v>9</v>
      </c>
      <c r="B128" s="15" t="s">
        <v>65</v>
      </c>
      <c r="C128" s="23"/>
      <c r="D128" s="21"/>
      <c r="E128" s="21"/>
      <c r="F128" s="18"/>
    </row>
    <row r="129" spans="1:6" ht="15.75" hidden="1" customHeight="1">
      <c r="A129" s="19" t="s">
        <v>66</v>
      </c>
      <c r="B129" s="20" t="s">
        <v>72</v>
      </c>
      <c r="C129" s="23"/>
      <c r="D129" s="21"/>
      <c r="E129" s="21"/>
      <c r="F129" s="18"/>
    </row>
    <row r="130" spans="1:6" ht="15.75" hidden="1" customHeight="1">
      <c r="A130" s="19" t="s">
        <v>67</v>
      </c>
      <c r="B130" s="20" t="s">
        <v>73</v>
      </c>
      <c r="C130" s="23"/>
      <c r="D130" s="21"/>
      <c r="E130" s="21"/>
      <c r="F130" s="18"/>
    </row>
    <row r="131" spans="1:6" ht="15.75" hidden="1" customHeight="1">
      <c r="A131" s="14">
        <v>10</v>
      </c>
      <c r="B131" s="15" t="s">
        <v>68</v>
      </c>
      <c r="C131" s="23"/>
      <c r="D131" s="21"/>
      <c r="E131" s="21"/>
      <c r="F131" s="18"/>
    </row>
    <row r="132" spans="1:6" ht="15.75" hidden="1" customHeight="1">
      <c r="A132" s="19" t="s">
        <v>69</v>
      </c>
      <c r="B132" s="20" t="s">
        <v>72</v>
      </c>
      <c r="C132" s="23"/>
      <c r="D132" s="21"/>
      <c r="E132" s="21"/>
      <c r="F132" s="18"/>
    </row>
    <row r="133" spans="1:6" ht="15.75" hidden="1" customHeight="1">
      <c r="A133" s="19" t="s">
        <v>70</v>
      </c>
      <c r="B133" s="20" t="s">
        <v>73</v>
      </c>
      <c r="C133" s="23"/>
      <c r="D133" s="21"/>
      <c r="E133" s="21"/>
      <c r="F133" s="18"/>
    </row>
    <row r="134" spans="1:6">
      <c r="A134" s="10"/>
      <c r="B134" s="7"/>
      <c r="C134" s="7"/>
      <c r="D134" s="7"/>
      <c r="E134" s="7"/>
      <c r="F134" s="7"/>
    </row>
  </sheetData>
  <mergeCells count="7">
    <mergeCell ref="A7:F7"/>
    <mergeCell ref="A1:F1"/>
    <mergeCell ref="A2:B2"/>
    <mergeCell ref="A3:B3"/>
    <mergeCell ref="A4:F4"/>
    <mergeCell ref="A5:F5"/>
    <mergeCell ref="A6:F6"/>
  </mergeCells>
  <pageMargins left="0.45" right="0.45" top="0.5" bottom="0.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9"/>
  <sheetViews>
    <sheetView showZeros="0" topLeftCell="A4" workbookViewId="0">
      <selection activeCell="C18" sqref="C18"/>
    </sheetView>
  </sheetViews>
  <sheetFormatPr defaultRowHeight="15.75"/>
  <cols>
    <col min="1" max="1" width="5.42578125" style="33" customWidth="1"/>
    <col min="2" max="2" width="44.28515625" style="33" customWidth="1"/>
    <col min="3" max="3" width="18.140625" style="32" customWidth="1"/>
    <col min="4" max="4" width="16.5703125" style="32" customWidth="1"/>
    <col min="5" max="5" width="11.5703125" style="33" customWidth="1"/>
    <col min="6" max="6" width="17.5703125" style="32" customWidth="1"/>
    <col min="7" max="7" width="15.42578125" style="32" customWidth="1"/>
    <col min="8" max="8" width="9.140625" style="33"/>
    <col min="9" max="9" width="12.42578125" style="33" bestFit="1" customWidth="1"/>
    <col min="10" max="13" width="9.140625" style="33"/>
    <col min="14" max="14" width="18.42578125" style="33" customWidth="1"/>
    <col min="15" max="251" width="9.140625" style="33"/>
    <col min="252" max="252" width="8.42578125" style="33" customWidth="1"/>
    <col min="253" max="253" width="30.5703125" style="33" customWidth="1"/>
    <col min="254" max="254" width="17.5703125" style="33" customWidth="1"/>
    <col min="255" max="255" width="18.42578125" style="33" customWidth="1"/>
    <col min="256" max="256" width="18.140625" style="33" customWidth="1"/>
    <col min="257" max="257" width="16.5703125" style="33" customWidth="1"/>
    <col min="258" max="258" width="16.7109375" style="33" customWidth="1"/>
    <col min="259" max="259" width="13.5703125" style="33" customWidth="1"/>
    <col min="260" max="507" width="9.140625" style="33"/>
    <col min="508" max="508" width="8.42578125" style="33" customWidth="1"/>
    <col min="509" max="509" width="30.5703125" style="33" customWidth="1"/>
    <col min="510" max="510" width="17.5703125" style="33" customWidth="1"/>
    <col min="511" max="511" width="18.42578125" style="33" customWidth="1"/>
    <col min="512" max="512" width="18.140625" style="33" customWidth="1"/>
    <col min="513" max="513" width="16.5703125" style="33" customWidth="1"/>
    <col min="514" max="514" width="16.7109375" style="33" customWidth="1"/>
    <col min="515" max="515" width="13.5703125" style="33" customWidth="1"/>
    <col min="516" max="763" width="9.140625" style="33"/>
    <col min="764" max="764" width="8.42578125" style="33" customWidth="1"/>
    <col min="765" max="765" width="30.5703125" style="33" customWidth="1"/>
    <col min="766" max="766" width="17.5703125" style="33" customWidth="1"/>
    <col min="767" max="767" width="18.42578125" style="33" customWidth="1"/>
    <col min="768" max="768" width="18.140625" style="33" customWidth="1"/>
    <col min="769" max="769" width="16.5703125" style="33" customWidth="1"/>
    <col min="770" max="770" width="16.7109375" style="33" customWidth="1"/>
    <col min="771" max="771" width="13.5703125" style="33" customWidth="1"/>
    <col min="772" max="1019" width="9.140625" style="33"/>
    <col min="1020" max="1020" width="8.42578125" style="33" customWidth="1"/>
    <col min="1021" max="1021" width="30.5703125" style="33" customWidth="1"/>
    <col min="1022" max="1022" width="17.5703125" style="33" customWidth="1"/>
    <col min="1023" max="1023" width="18.42578125" style="33" customWidth="1"/>
    <col min="1024" max="1024" width="18.140625" style="33" customWidth="1"/>
    <col min="1025" max="1025" width="16.5703125" style="33" customWidth="1"/>
    <col min="1026" max="1026" width="16.7109375" style="33" customWidth="1"/>
    <col min="1027" max="1027" width="13.5703125" style="33" customWidth="1"/>
    <col min="1028" max="1275" width="9.140625" style="33"/>
    <col min="1276" max="1276" width="8.42578125" style="33" customWidth="1"/>
    <col min="1277" max="1277" width="30.5703125" style="33" customWidth="1"/>
    <col min="1278" max="1278" width="17.5703125" style="33" customWidth="1"/>
    <col min="1279" max="1279" width="18.42578125" style="33" customWidth="1"/>
    <col min="1280" max="1280" width="18.140625" style="33" customWidth="1"/>
    <col min="1281" max="1281" width="16.5703125" style="33" customWidth="1"/>
    <col min="1282" max="1282" width="16.7109375" style="33" customWidth="1"/>
    <col min="1283" max="1283" width="13.5703125" style="33" customWidth="1"/>
    <col min="1284" max="1531" width="9.140625" style="33"/>
    <col min="1532" max="1532" width="8.42578125" style="33" customWidth="1"/>
    <col min="1533" max="1533" width="30.5703125" style="33" customWidth="1"/>
    <col min="1534" max="1534" width="17.5703125" style="33" customWidth="1"/>
    <col min="1535" max="1535" width="18.42578125" style="33" customWidth="1"/>
    <col min="1536" max="1536" width="18.140625" style="33" customWidth="1"/>
    <col min="1537" max="1537" width="16.5703125" style="33" customWidth="1"/>
    <col min="1538" max="1538" width="16.7109375" style="33" customWidth="1"/>
    <col min="1539" max="1539" width="13.5703125" style="33" customWidth="1"/>
    <col min="1540" max="1787" width="9.140625" style="33"/>
    <col min="1788" max="1788" width="8.42578125" style="33" customWidth="1"/>
    <col min="1789" max="1789" width="30.5703125" style="33" customWidth="1"/>
    <col min="1790" max="1790" width="17.5703125" style="33" customWidth="1"/>
    <col min="1791" max="1791" width="18.42578125" style="33" customWidth="1"/>
    <col min="1792" max="1792" width="18.140625" style="33" customWidth="1"/>
    <col min="1793" max="1793" width="16.5703125" style="33" customWidth="1"/>
    <col min="1794" max="1794" width="16.7109375" style="33" customWidth="1"/>
    <col min="1795" max="1795" width="13.5703125" style="33" customWidth="1"/>
    <col min="1796" max="2043" width="9.140625" style="33"/>
    <col min="2044" max="2044" width="8.42578125" style="33" customWidth="1"/>
    <col min="2045" max="2045" width="30.5703125" style="33" customWidth="1"/>
    <col min="2046" max="2046" width="17.5703125" style="33" customWidth="1"/>
    <col min="2047" max="2047" width="18.42578125" style="33" customWidth="1"/>
    <col min="2048" max="2048" width="18.140625" style="33" customWidth="1"/>
    <col min="2049" max="2049" width="16.5703125" style="33" customWidth="1"/>
    <col min="2050" max="2050" width="16.7109375" style="33" customWidth="1"/>
    <col min="2051" max="2051" width="13.5703125" style="33" customWidth="1"/>
    <col min="2052" max="2299" width="9.140625" style="33"/>
    <col min="2300" max="2300" width="8.42578125" style="33" customWidth="1"/>
    <col min="2301" max="2301" width="30.5703125" style="33" customWidth="1"/>
    <col min="2302" max="2302" width="17.5703125" style="33" customWidth="1"/>
    <col min="2303" max="2303" width="18.42578125" style="33" customWidth="1"/>
    <col min="2304" max="2304" width="18.140625" style="33" customWidth="1"/>
    <col min="2305" max="2305" width="16.5703125" style="33" customWidth="1"/>
    <col min="2306" max="2306" width="16.7109375" style="33" customWidth="1"/>
    <col min="2307" max="2307" width="13.5703125" style="33" customWidth="1"/>
    <col min="2308" max="2555" width="9.140625" style="33"/>
    <col min="2556" max="2556" width="8.42578125" style="33" customWidth="1"/>
    <col min="2557" max="2557" width="30.5703125" style="33" customWidth="1"/>
    <col min="2558" max="2558" width="17.5703125" style="33" customWidth="1"/>
    <col min="2559" max="2559" width="18.42578125" style="33" customWidth="1"/>
    <col min="2560" max="2560" width="18.140625" style="33" customWidth="1"/>
    <col min="2561" max="2561" width="16.5703125" style="33" customWidth="1"/>
    <col min="2562" max="2562" width="16.7109375" style="33" customWidth="1"/>
    <col min="2563" max="2563" width="13.5703125" style="33" customWidth="1"/>
    <col min="2564" max="2811" width="9.140625" style="33"/>
    <col min="2812" max="2812" width="8.42578125" style="33" customWidth="1"/>
    <col min="2813" max="2813" width="30.5703125" style="33" customWidth="1"/>
    <col min="2814" max="2814" width="17.5703125" style="33" customWidth="1"/>
    <col min="2815" max="2815" width="18.42578125" style="33" customWidth="1"/>
    <col min="2816" max="2816" width="18.140625" style="33" customWidth="1"/>
    <col min="2817" max="2817" width="16.5703125" style="33" customWidth="1"/>
    <col min="2818" max="2818" width="16.7109375" style="33" customWidth="1"/>
    <col min="2819" max="2819" width="13.5703125" style="33" customWidth="1"/>
    <col min="2820" max="3067" width="9.140625" style="33"/>
    <col min="3068" max="3068" width="8.42578125" style="33" customWidth="1"/>
    <col min="3069" max="3069" width="30.5703125" style="33" customWidth="1"/>
    <col min="3070" max="3070" width="17.5703125" style="33" customWidth="1"/>
    <col min="3071" max="3071" width="18.42578125" style="33" customWidth="1"/>
    <col min="3072" max="3072" width="18.140625" style="33" customWidth="1"/>
    <col min="3073" max="3073" width="16.5703125" style="33" customWidth="1"/>
    <col min="3074" max="3074" width="16.7109375" style="33" customWidth="1"/>
    <col min="3075" max="3075" width="13.5703125" style="33" customWidth="1"/>
    <col min="3076" max="3323" width="9.140625" style="33"/>
    <col min="3324" max="3324" width="8.42578125" style="33" customWidth="1"/>
    <col min="3325" max="3325" width="30.5703125" style="33" customWidth="1"/>
    <col min="3326" max="3326" width="17.5703125" style="33" customWidth="1"/>
    <col min="3327" max="3327" width="18.42578125" style="33" customWidth="1"/>
    <col min="3328" max="3328" width="18.140625" style="33" customWidth="1"/>
    <col min="3329" max="3329" width="16.5703125" style="33" customWidth="1"/>
    <col min="3330" max="3330" width="16.7109375" style="33" customWidth="1"/>
    <col min="3331" max="3331" width="13.5703125" style="33" customWidth="1"/>
    <col min="3332" max="3579" width="9.140625" style="33"/>
    <col min="3580" max="3580" width="8.42578125" style="33" customWidth="1"/>
    <col min="3581" max="3581" width="30.5703125" style="33" customWidth="1"/>
    <col min="3582" max="3582" width="17.5703125" style="33" customWidth="1"/>
    <col min="3583" max="3583" width="18.42578125" style="33" customWidth="1"/>
    <col min="3584" max="3584" width="18.140625" style="33" customWidth="1"/>
    <col min="3585" max="3585" width="16.5703125" style="33" customWidth="1"/>
    <col min="3586" max="3586" width="16.7109375" style="33" customWidth="1"/>
    <col min="3587" max="3587" width="13.5703125" style="33" customWidth="1"/>
    <col min="3588" max="3835" width="9.140625" style="33"/>
    <col min="3836" max="3836" width="8.42578125" style="33" customWidth="1"/>
    <col min="3837" max="3837" width="30.5703125" style="33" customWidth="1"/>
    <col min="3838" max="3838" width="17.5703125" style="33" customWidth="1"/>
    <col min="3839" max="3839" width="18.42578125" style="33" customWidth="1"/>
    <col min="3840" max="3840" width="18.140625" style="33" customWidth="1"/>
    <col min="3841" max="3841" width="16.5703125" style="33" customWidth="1"/>
    <col min="3842" max="3842" width="16.7109375" style="33" customWidth="1"/>
    <col min="3843" max="3843" width="13.5703125" style="33" customWidth="1"/>
    <col min="3844" max="4091" width="9.140625" style="33"/>
    <col min="4092" max="4092" width="8.42578125" style="33" customWidth="1"/>
    <col min="4093" max="4093" width="30.5703125" style="33" customWidth="1"/>
    <col min="4094" max="4094" width="17.5703125" style="33" customWidth="1"/>
    <col min="4095" max="4095" width="18.42578125" style="33" customWidth="1"/>
    <col min="4096" max="4096" width="18.140625" style="33" customWidth="1"/>
    <col min="4097" max="4097" width="16.5703125" style="33" customWidth="1"/>
    <col min="4098" max="4098" width="16.7109375" style="33" customWidth="1"/>
    <col min="4099" max="4099" width="13.5703125" style="33" customWidth="1"/>
    <col min="4100" max="4347" width="9.140625" style="33"/>
    <col min="4348" max="4348" width="8.42578125" style="33" customWidth="1"/>
    <col min="4349" max="4349" width="30.5703125" style="33" customWidth="1"/>
    <col min="4350" max="4350" width="17.5703125" style="33" customWidth="1"/>
    <col min="4351" max="4351" width="18.42578125" style="33" customWidth="1"/>
    <col min="4352" max="4352" width="18.140625" style="33" customWidth="1"/>
    <col min="4353" max="4353" width="16.5703125" style="33" customWidth="1"/>
    <col min="4354" max="4354" width="16.7109375" style="33" customWidth="1"/>
    <col min="4355" max="4355" width="13.5703125" style="33" customWidth="1"/>
    <col min="4356" max="4603" width="9.140625" style="33"/>
    <col min="4604" max="4604" width="8.42578125" style="33" customWidth="1"/>
    <col min="4605" max="4605" width="30.5703125" style="33" customWidth="1"/>
    <col min="4606" max="4606" width="17.5703125" style="33" customWidth="1"/>
    <col min="4607" max="4607" width="18.42578125" style="33" customWidth="1"/>
    <col min="4608" max="4608" width="18.140625" style="33" customWidth="1"/>
    <col min="4609" max="4609" width="16.5703125" style="33" customWidth="1"/>
    <col min="4610" max="4610" width="16.7109375" style="33" customWidth="1"/>
    <col min="4611" max="4611" width="13.5703125" style="33" customWidth="1"/>
    <col min="4612" max="4859" width="9.140625" style="33"/>
    <col min="4860" max="4860" width="8.42578125" style="33" customWidth="1"/>
    <col min="4861" max="4861" width="30.5703125" style="33" customWidth="1"/>
    <col min="4862" max="4862" width="17.5703125" style="33" customWidth="1"/>
    <col min="4863" max="4863" width="18.42578125" style="33" customWidth="1"/>
    <col min="4864" max="4864" width="18.140625" style="33" customWidth="1"/>
    <col min="4865" max="4865" width="16.5703125" style="33" customWidth="1"/>
    <col min="4866" max="4866" width="16.7109375" style="33" customWidth="1"/>
    <col min="4867" max="4867" width="13.5703125" style="33" customWidth="1"/>
    <col min="4868" max="5115" width="9.140625" style="33"/>
    <col min="5116" max="5116" width="8.42578125" style="33" customWidth="1"/>
    <col min="5117" max="5117" width="30.5703125" style="33" customWidth="1"/>
    <col min="5118" max="5118" width="17.5703125" style="33" customWidth="1"/>
    <col min="5119" max="5119" width="18.42578125" style="33" customWidth="1"/>
    <col min="5120" max="5120" width="18.140625" style="33" customWidth="1"/>
    <col min="5121" max="5121" width="16.5703125" style="33" customWidth="1"/>
    <col min="5122" max="5122" width="16.7109375" style="33" customWidth="1"/>
    <col min="5123" max="5123" width="13.5703125" style="33" customWidth="1"/>
    <col min="5124" max="5371" width="9.140625" style="33"/>
    <col min="5372" max="5372" width="8.42578125" style="33" customWidth="1"/>
    <col min="5373" max="5373" width="30.5703125" style="33" customWidth="1"/>
    <col min="5374" max="5374" width="17.5703125" style="33" customWidth="1"/>
    <col min="5375" max="5375" width="18.42578125" style="33" customWidth="1"/>
    <col min="5376" max="5376" width="18.140625" style="33" customWidth="1"/>
    <col min="5377" max="5377" width="16.5703125" style="33" customWidth="1"/>
    <col min="5378" max="5378" width="16.7109375" style="33" customWidth="1"/>
    <col min="5379" max="5379" width="13.5703125" style="33" customWidth="1"/>
    <col min="5380" max="5627" width="9.140625" style="33"/>
    <col min="5628" max="5628" width="8.42578125" style="33" customWidth="1"/>
    <col min="5629" max="5629" width="30.5703125" style="33" customWidth="1"/>
    <col min="5630" max="5630" width="17.5703125" style="33" customWidth="1"/>
    <col min="5631" max="5631" width="18.42578125" style="33" customWidth="1"/>
    <col min="5632" max="5632" width="18.140625" style="33" customWidth="1"/>
    <col min="5633" max="5633" width="16.5703125" style="33" customWidth="1"/>
    <col min="5634" max="5634" width="16.7109375" style="33" customWidth="1"/>
    <col min="5635" max="5635" width="13.5703125" style="33" customWidth="1"/>
    <col min="5636" max="5883" width="9.140625" style="33"/>
    <col min="5884" max="5884" width="8.42578125" style="33" customWidth="1"/>
    <col min="5885" max="5885" width="30.5703125" style="33" customWidth="1"/>
    <col min="5886" max="5886" width="17.5703125" style="33" customWidth="1"/>
    <col min="5887" max="5887" width="18.42578125" style="33" customWidth="1"/>
    <col min="5888" max="5888" width="18.140625" style="33" customWidth="1"/>
    <col min="5889" max="5889" width="16.5703125" style="33" customWidth="1"/>
    <col min="5890" max="5890" width="16.7109375" style="33" customWidth="1"/>
    <col min="5891" max="5891" width="13.5703125" style="33" customWidth="1"/>
    <col min="5892" max="6139" width="9.140625" style="33"/>
    <col min="6140" max="6140" width="8.42578125" style="33" customWidth="1"/>
    <col min="6141" max="6141" width="30.5703125" style="33" customWidth="1"/>
    <col min="6142" max="6142" width="17.5703125" style="33" customWidth="1"/>
    <col min="6143" max="6143" width="18.42578125" style="33" customWidth="1"/>
    <col min="6144" max="6144" width="18.140625" style="33" customWidth="1"/>
    <col min="6145" max="6145" width="16.5703125" style="33" customWidth="1"/>
    <col min="6146" max="6146" width="16.7109375" style="33" customWidth="1"/>
    <col min="6147" max="6147" width="13.5703125" style="33" customWidth="1"/>
    <col min="6148" max="6395" width="9.140625" style="33"/>
    <col min="6396" max="6396" width="8.42578125" style="33" customWidth="1"/>
    <col min="6397" max="6397" width="30.5703125" style="33" customWidth="1"/>
    <col min="6398" max="6398" width="17.5703125" style="33" customWidth="1"/>
    <col min="6399" max="6399" width="18.42578125" style="33" customWidth="1"/>
    <col min="6400" max="6400" width="18.140625" style="33" customWidth="1"/>
    <col min="6401" max="6401" width="16.5703125" style="33" customWidth="1"/>
    <col min="6402" max="6402" width="16.7109375" style="33" customWidth="1"/>
    <col min="6403" max="6403" width="13.5703125" style="33" customWidth="1"/>
    <col min="6404" max="6651" width="9.140625" style="33"/>
    <col min="6652" max="6652" width="8.42578125" style="33" customWidth="1"/>
    <col min="6653" max="6653" width="30.5703125" style="33" customWidth="1"/>
    <col min="6654" max="6654" width="17.5703125" style="33" customWidth="1"/>
    <col min="6655" max="6655" width="18.42578125" style="33" customWidth="1"/>
    <col min="6656" max="6656" width="18.140625" style="33" customWidth="1"/>
    <col min="6657" max="6657" width="16.5703125" style="33" customWidth="1"/>
    <col min="6658" max="6658" width="16.7109375" style="33" customWidth="1"/>
    <col min="6659" max="6659" width="13.5703125" style="33" customWidth="1"/>
    <col min="6660" max="6907" width="9.140625" style="33"/>
    <col min="6908" max="6908" width="8.42578125" style="33" customWidth="1"/>
    <col min="6909" max="6909" width="30.5703125" style="33" customWidth="1"/>
    <col min="6910" max="6910" width="17.5703125" style="33" customWidth="1"/>
    <col min="6911" max="6911" width="18.42578125" style="33" customWidth="1"/>
    <col min="6912" max="6912" width="18.140625" style="33" customWidth="1"/>
    <col min="6913" max="6913" width="16.5703125" style="33" customWidth="1"/>
    <col min="6914" max="6914" width="16.7109375" style="33" customWidth="1"/>
    <col min="6915" max="6915" width="13.5703125" style="33" customWidth="1"/>
    <col min="6916" max="7163" width="9.140625" style="33"/>
    <col min="7164" max="7164" width="8.42578125" style="33" customWidth="1"/>
    <col min="7165" max="7165" width="30.5703125" style="33" customWidth="1"/>
    <col min="7166" max="7166" width="17.5703125" style="33" customWidth="1"/>
    <col min="7167" max="7167" width="18.42578125" style="33" customWidth="1"/>
    <col min="7168" max="7168" width="18.140625" style="33" customWidth="1"/>
    <col min="7169" max="7169" width="16.5703125" style="33" customWidth="1"/>
    <col min="7170" max="7170" width="16.7109375" style="33" customWidth="1"/>
    <col min="7171" max="7171" width="13.5703125" style="33" customWidth="1"/>
    <col min="7172" max="7419" width="9.140625" style="33"/>
    <col min="7420" max="7420" width="8.42578125" style="33" customWidth="1"/>
    <col min="7421" max="7421" width="30.5703125" style="33" customWidth="1"/>
    <col min="7422" max="7422" width="17.5703125" style="33" customWidth="1"/>
    <col min="7423" max="7423" width="18.42578125" style="33" customWidth="1"/>
    <col min="7424" max="7424" width="18.140625" style="33" customWidth="1"/>
    <col min="7425" max="7425" width="16.5703125" style="33" customWidth="1"/>
    <col min="7426" max="7426" width="16.7109375" style="33" customWidth="1"/>
    <col min="7427" max="7427" width="13.5703125" style="33" customWidth="1"/>
    <col min="7428" max="7675" width="9.140625" style="33"/>
    <col min="7676" max="7676" width="8.42578125" style="33" customWidth="1"/>
    <col min="7677" max="7677" width="30.5703125" style="33" customWidth="1"/>
    <col min="7678" max="7678" width="17.5703125" style="33" customWidth="1"/>
    <col min="7679" max="7679" width="18.42578125" style="33" customWidth="1"/>
    <col min="7680" max="7680" width="18.140625" style="33" customWidth="1"/>
    <col min="7681" max="7681" width="16.5703125" style="33" customWidth="1"/>
    <col min="7682" max="7682" width="16.7109375" style="33" customWidth="1"/>
    <col min="7683" max="7683" width="13.5703125" style="33" customWidth="1"/>
    <col min="7684" max="7931" width="9.140625" style="33"/>
    <col min="7932" max="7932" width="8.42578125" style="33" customWidth="1"/>
    <col min="7933" max="7933" width="30.5703125" style="33" customWidth="1"/>
    <col min="7934" max="7934" width="17.5703125" style="33" customWidth="1"/>
    <col min="7935" max="7935" width="18.42578125" style="33" customWidth="1"/>
    <col min="7936" max="7936" width="18.140625" style="33" customWidth="1"/>
    <col min="7937" max="7937" width="16.5703125" style="33" customWidth="1"/>
    <col min="7938" max="7938" width="16.7109375" style="33" customWidth="1"/>
    <col min="7939" max="7939" width="13.5703125" style="33" customWidth="1"/>
    <col min="7940" max="8187" width="9.140625" style="33"/>
    <col min="8188" max="8188" width="8.42578125" style="33" customWidth="1"/>
    <col min="8189" max="8189" width="30.5703125" style="33" customWidth="1"/>
    <col min="8190" max="8190" width="17.5703125" style="33" customWidth="1"/>
    <col min="8191" max="8191" width="18.42578125" style="33" customWidth="1"/>
    <col min="8192" max="8192" width="18.140625" style="33" customWidth="1"/>
    <col min="8193" max="8193" width="16.5703125" style="33" customWidth="1"/>
    <col min="8194" max="8194" width="16.7109375" style="33" customWidth="1"/>
    <col min="8195" max="8195" width="13.5703125" style="33" customWidth="1"/>
    <col min="8196" max="8443" width="9.140625" style="33"/>
    <col min="8444" max="8444" width="8.42578125" style="33" customWidth="1"/>
    <col min="8445" max="8445" width="30.5703125" style="33" customWidth="1"/>
    <col min="8446" max="8446" width="17.5703125" style="33" customWidth="1"/>
    <col min="8447" max="8447" width="18.42578125" style="33" customWidth="1"/>
    <col min="8448" max="8448" width="18.140625" style="33" customWidth="1"/>
    <col min="8449" max="8449" width="16.5703125" style="33" customWidth="1"/>
    <col min="8450" max="8450" width="16.7109375" style="33" customWidth="1"/>
    <col min="8451" max="8451" width="13.5703125" style="33" customWidth="1"/>
    <col min="8452" max="8699" width="9.140625" style="33"/>
    <col min="8700" max="8700" width="8.42578125" style="33" customWidth="1"/>
    <col min="8701" max="8701" width="30.5703125" style="33" customWidth="1"/>
    <col min="8702" max="8702" width="17.5703125" style="33" customWidth="1"/>
    <col min="8703" max="8703" width="18.42578125" style="33" customWidth="1"/>
    <col min="8704" max="8704" width="18.140625" style="33" customWidth="1"/>
    <col min="8705" max="8705" width="16.5703125" style="33" customWidth="1"/>
    <col min="8706" max="8706" width="16.7109375" style="33" customWidth="1"/>
    <col min="8707" max="8707" width="13.5703125" style="33" customWidth="1"/>
    <col min="8708" max="8955" width="9.140625" style="33"/>
    <col min="8956" max="8956" width="8.42578125" style="33" customWidth="1"/>
    <col min="8957" max="8957" width="30.5703125" style="33" customWidth="1"/>
    <col min="8958" max="8958" width="17.5703125" style="33" customWidth="1"/>
    <col min="8959" max="8959" width="18.42578125" style="33" customWidth="1"/>
    <col min="8960" max="8960" width="18.140625" style="33" customWidth="1"/>
    <col min="8961" max="8961" width="16.5703125" style="33" customWidth="1"/>
    <col min="8962" max="8962" width="16.7109375" style="33" customWidth="1"/>
    <col min="8963" max="8963" width="13.5703125" style="33" customWidth="1"/>
    <col min="8964" max="9211" width="9.140625" style="33"/>
    <col min="9212" max="9212" width="8.42578125" style="33" customWidth="1"/>
    <col min="9213" max="9213" width="30.5703125" style="33" customWidth="1"/>
    <col min="9214" max="9214" width="17.5703125" style="33" customWidth="1"/>
    <col min="9215" max="9215" width="18.42578125" style="33" customWidth="1"/>
    <col min="9216" max="9216" width="18.140625" style="33" customWidth="1"/>
    <col min="9217" max="9217" width="16.5703125" style="33" customWidth="1"/>
    <col min="9218" max="9218" width="16.7109375" style="33" customWidth="1"/>
    <col min="9219" max="9219" width="13.5703125" style="33" customWidth="1"/>
    <col min="9220" max="9467" width="9.140625" style="33"/>
    <col min="9468" max="9468" width="8.42578125" style="33" customWidth="1"/>
    <col min="9469" max="9469" width="30.5703125" style="33" customWidth="1"/>
    <col min="9470" max="9470" width="17.5703125" style="33" customWidth="1"/>
    <col min="9471" max="9471" width="18.42578125" style="33" customWidth="1"/>
    <col min="9472" max="9472" width="18.140625" style="33" customWidth="1"/>
    <col min="9473" max="9473" width="16.5703125" style="33" customWidth="1"/>
    <col min="9474" max="9474" width="16.7109375" style="33" customWidth="1"/>
    <col min="9475" max="9475" width="13.5703125" style="33" customWidth="1"/>
    <col min="9476" max="9723" width="9.140625" style="33"/>
    <col min="9724" max="9724" width="8.42578125" style="33" customWidth="1"/>
    <col min="9725" max="9725" width="30.5703125" style="33" customWidth="1"/>
    <col min="9726" max="9726" width="17.5703125" style="33" customWidth="1"/>
    <col min="9727" max="9727" width="18.42578125" style="33" customWidth="1"/>
    <col min="9728" max="9728" width="18.140625" style="33" customWidth="1"/>
    <col min="9729" max="9729" width="16.5703125" style="33" customWidth="1"/>
    <col min="9730" max="9730" width="16.7109375" style="33" customWidth="1"/>
    <col min="9731" max="9731" width="13.5703125" style="33" customWidth="1"/>
    <col min="9732" max="9979" width="9.140625" style="33"/>
    <col min="9980" max="9980" width="8.42578125" style="33" customWidth="1"/>
    <col min="9981" max="9981" width="30.5703125" style="33" customWidth="1"/>
    <col min="9982" max="9982" width="17.5703125" style="33" customWidth="1"/>
    <col min="9983" max="9983" width="18.42578125" style="33" customWidth="1"/>
    <col min="9984" max="9984" width="18.140625" style="33" customWidth="1"/>
    <col min="9985" max="9985" width="16.5703125" style="33" customWidth="1"/>
    <col min="9986" max="9986" width="16.7109375" style="33" customWidth="1"/>
    <col min="9987" max="9987" width="13.5703125" style="33" customWidth="1"/>
    <col min="9988" max="10235" width="9.140625" style="33"/>
    <col min="10236" max="10236" width="8.42578125" style="33" customWidth="1"/>
    <col min="10237" max="10237" width="30.5703125" style="33" customWidth="1"/>
    <col min="10238" max="10238" width="17.5703125" style="33" customWidth="1"/>
    <col min="10239" max="10239" width="18.42578125" style="33" customWidth="1"/>
    <col min="10240" max="10240" width="18.140625" style="33" customWidth="1"/>
    <col min="10241" max="10241" width="16.5703125" style="33" customWidth="1"/>
    <col min="10242" max="10242" width="16.7109375" style="33" customWidth="1"/>
    <col min="10243" max="10243" width="13.5703125" style="33" customWidth="1"/>
    <col min="10244" max="10491" width="9.140625" style="33"/>
    <col min="10492" max="10492" width="8.42578125" style="33" customWidth="1"/>
    <col min="10493" max="10493" width="30.5703125" style="33" customWidth="1"/>
    <col min="10494" max="10494" width="17.5703125" style="33" customWidth="1"/>
    <col min="10495" max="10495" width="18.42578125" style="33" customWidth="1"/>
    <col min="10496" max="10496" width="18.140625" style="33" customWidth="1"/>
    <col min="10497" max="10497" width="16.5703125" style="33" customWidth="1"/>
    <col min="10498" max="10498" width="16.7109375" style="33" customWidth="1"/>
    <col min="10499" max="10499" width="13.5703125" style="33" customWidth="1"/>
    <col min="10500" max="10747" width="9.140625" style="33"/>
    <col min="10748" max="10748" width="8.42578125" style="33" customWidth="1"/>
    <col min="10749" max="10749" width="30.5703125" style="33" customWidth="1"/>
    <col min="10750" max="10750" width="17.5703125" style="33" customWidth="1"/>
    <col min="10751" max="10751" width="18.42578125" style="33" customWidth="1"/>
    <col min="10752" max="10752" width="18.140625" style="33" customWidth="1"/>
    <col min="10753" max="10753" width="16.5703125" style="33" customWidth="1"/>
    <col min="10754" max="10754" width="16.7109375" style="33" customWidth="1"/>
    <col min="10755" max="10755" width="13.5703125" style="33" customWidth="1"/>
    <col min="10756" max="11003" width="9.140625" style="33"/>
    <col min="11004" max="11004" width="8.42578125" style="33" customWidth="1"/>
    <col min="11005" max="11005" width="30.5703125" style="33" customWidth="1"/>
    <col min="11006" max="11006" width="17.5703125" style="33" customWidth="1"/>
    <col min="11007" max="11007" width="18.42578125" style="33" customWidth="1"/>
    <col min="11008" max="11008" width="18.140625" style="33" customWidth="1"/>
    <col min="11009" max="11009" width="16.5703125" style="33" customWidth="1"/>
    <col min="11010" max="11010" width="16.7109375" style="33" customWidth="1"/>
    <col min="11011" max="11011" width="13.5703125" style="33" customWidth="1"/>
    <col min="11012" max="11259" width="9.140625" style="33"/>
    <col min="11260" max="11260" width="8.42578125" style="33" customWidth="1"/>
    <col min="11261" max="11261" width="30.5703125" style="33" customWidth="1"/>
    <col min="11262" max="11262" width="17.5703125" style="33" customWidth="1"/>
    <col min="11263" max="11263" width="18.42578125" style="33" customWidth="1"/>
    <col min="11264" max="11264" width="18.140625" style="33" customWidth="1"/>
    <col min="11265" max="11265" width="16.5703125" style="33" customWidth="1"/>
    <col min="11266" max="11266" width="16.7109375" style="33" customWidth="1"/>
    <col min="11267" max="11267" width="13.5703125" style="33" customWidth="1"/>
    <col min="11268" max="11515" width="9.140625" style="33"/>
    <col min="11516" max="11516" width="8.42578125" style="33" customWidth="1"/>
    <col min="11517" max="11517" width="30.5703125" style="33" customWidth="1"/>
    <col min="11518" max="11518" width="17.5703125" style="33" customWidth="1"/>
    <col min="11519" max="11519" width="18.42578125" style="33" customWidth="1"/>
    <col min="11520" max="11520" width="18.140625" style="33" customWidth="1"/>
    <col min="11521" max="11521" width="16.5703125" style="33" customWidth="1"/>
    <col min="11522" max="11522" width="16.7109375" style="33" customWidth="1"/>
    <col min="11523" max="11523" width="13.5703125" style="33" customWidth="1"/>
    <col min="11524" max="11771" width="9.140625" style="33"/>
    <col min="11772" max="11772" width="8.42578125" style="33" customWidth="1"/>
    <col min="11773" max="11773" width="30.5703125" style="33" customWidth="1"/>
    <col min="11774" max="11774" width="17.5703125" style="33" customWidth="1"/>
    <col min="11775" max="11775" width="18.42578125" style="33" customWidth="1"/>
    <col min="11776" max="11776" width="18.140625" style="33" customWidth="1"/>
    <col min="11777" max="11777" width="16.5703125" style="33" customWidth="1"/>
    <col min="11778" max="11778" width="16.7109375" style="33" customWidth="1"/>
    <col min="11779" max="11779" width="13.5703125" style="33" customWidth="1"/>
    <col min="11780" max="12027" width="9.140625" style="33"/>
    <col min="12028" max="12028" width="8.42578125" style="33" customWidth="1"/>
    <col min="12029" max="12029" width="30.5703125" style="33" customWidth="1"/>
    <col min="12030" max="12030" width="17.5703125" style="33" customWidth="1"/>
    <col min="12031" max="12031" width="18.42578125" style="33" customWidth="1"/>
    <col min="12032" max="12032" width="18.140625" style="33" customWidth="1"/>
    <col min="12033" max="12033" width="16.5703125" style="33" customWidth="1"/>
    <col min="12034" max="12034" width="16.7109375" style="33" customWidth="1"/>
    <col min="12035" max="12035" width="13.5703125" style="33" customWidth="1"/>
    <col min="12036" max="12283" width="9.140625" style="33"/>
    <col min="12284" max="12284" width="8.42578125" style="33" customWidth="1"/>
    <col min="12285" max="12285" width="30.5703125" style="33" customWidth="1"/>
    <col min="12286" max="12286" width="17.5703125" style="33" customWidth="1"/>
    <col min="12287" max="12287" width="18.42578125" style="33" customWidth="1"/>
    <col min="12288" max="12288" width="18.140625" style="33" customWidth="1"/>
    <col min="12289" max="12289" width="16.5703125" style="33" customWidth="1"/>
    <col min="12290" max="12290" width="16.7109375" style="33" customWidth="1"/>
    <col min="12291" max="12291" width="13.5703125" style="33" customWidth="1"/>
    <col min="12292" max="12539" width="9.140625" style="33"/>
    <col min="12540" max="12540" width="8.42578125" style="33" customWidth="1"/>
    <col min="12541" max="12541" width="30.5703125" style="33" customWidth="1"/>
    <col min="12542" max="12542" width="17.5703125" style="33" customWidth="1"/>
    <col min="12543" max="12543" width="18.42578125" style="33" customWidth="1"/>
    <col min="12544" max="12544" width="18.140625" style="33" customWidth="1"/>
    <col min="12545" max="12545" width="16.5703125" style="33" customWidth="1"/>
    <col min="12546" max="12546" width="16.7109375" style="33" customWidth="1"/>
    <col min="12547" max="12547" width="13.5703125" style="33" customWidth="1"/>
    <col min="12548" max="12795" width="9.140625" style="33"/>
    <col min="12796" max="12796" width="8.42578125" style="33" customWidth="1"/>
    <col min="12797" max="12797" width="30.5703125" style="33" customWidth="1"/>
    <col min="12798" max="12798" width="17.5703125" style="33" customWidth="1"/>
    <col min="12799" max="12799" width="18.42578125" style="33" customWidth="1"/>
    <col min="12800" max="12800" width="18.140625" style="33" customWidth="1"/>
    <col min="12801" max="12801" width="16.5703125" style="33" customWidth="1"/>
    <col min="12802" max="12802" width="16.7109375" style="33" customWidth="1"/>
    <col min="12803" max="12803" width="13.5703125" style="33" customWidth="1"/>
    <col min="12804" max="13051" width="9.140625" style="33"/>
    <col min="13052" max="13052" width="8.42578125" style="33" customWidth="1"/>
    <col min="13053" max="13053" width="30.5703125" style="33" customWidth="1"/>
    <col min="13054" max="13054" width="17.5703125" style="33" customWidth="1"/>
    <col min="13055" max="13055" width="18.42578125" style="33" customWidth="1"/>
    <col min="13056" max="13056" width="18.140625" style="33" customWidth="1"/>
    <col min="13057" max="13057" width="16.5703125" style="33" customWidth="1"/>
    <col min="13058" max="13058" width="16.7109375" style="33" customWidth="1"/>
    <col min="13059" max="13059" width="13.5703125" style="33" customWidth="1"/>
    <col min="13060" max="13307" width="9.140625" style="33"/>
    <col min="13308" max="13308" width="8.42578125" style="33" customWidth="1"/>
    <col min="13309" max="13309" width="30.5703125" style="33" customWidth="1"/>
    <col min="13310" max="13310" width="17.5703125" style="33" customWidth="1"/>
    <col min="13311" max="13311" width="18.42578125" style="33" customWidth="1"/>
    <col min="13312" max="13312" width="18.140625" style="33" customWidth="1"/>
    <col min="13313" max="13313" width="16.5703125" style="33" customWidth="1"/>
    <col min="13314" max="13314" width="16.7109375" style="33" customWidth="1"/>
    <col min="13315" max="13315" width="13.5703125" style="33" customWidth="1"/>
    <col min="13316" max="13563" width="9.140625" style="33"/>
    <col min="13564" max="13564" width="8.42578125" style="33" customWidth="1"/>
    <col min="13565" max="13565" width="30.5703125" style="33" customWidth="1"/>
    <col min="13566" max="13566" width="17.5703125" style="33" customWidth="1"/>
    <col min="13567" max="13567" width="18.42578125" style="33" customWidth="1"/>
    <col min="13568" max="13568" width="18.140625" style="33" customWidth="1"/>
    <col min="13569" max="13569" width="16.5703125" style="33" customWidth="1"/>
    <col min="13570" max="13570" width="16.7109375" style="33" customWidth="1"/>
    <col min="13571" max="13571" width="13.5703125" style="33" customWidth="1"/>
    <col min="13572" max="13819" width="9.140625" style="33"/>
    <col min="13820" max="13820" width="8.42578125" style="33" customWidth="1"/>
    <col min="13821" max="13821" width="30.5703125" style="33" customWidth="1"/>
    <col min="13822" max="13822" width="17.5703125" style="33" customWidth="1"/>
    <col min="13823" max="13823" width="18.42578125" style="33" customWidth="1"/>
    <col min="13824" max="13824" width="18.140625" style="33" customWidth="1"/>
    <col min="13825" max="13825" width="16.5703125" style="33" customWidth="1"/>
    <col min="13826" max="13826" width="16.7109375" style="33" customWidth="1"/>
    <col min="13827" max="13827" width="13.5703125" style="33" customWidth="1"/>
    <col min="13828" max="14075" width="9.140625" style="33"/>
    <col min="14076" max="14076" width="8.42578125" style="33" customWidth="1"/>
    <col min="14077" max="14077" width="30.5703125" style="33" customWidth="1"/>
    <col min="14078" max="14078" width="17.5703125" style="33" customWidth="1"/>
    <col min="14079" max="14079" width="18.42578125" style="33" customWidth="1"/>
    <col min="14080" max="14080" width="18.140625" style="33" customWidth="1"/>
    <col min="14081" max="14081" width="16.5703125" style="33" customWidth="1"/>
    <col min="14082" max="14082" width="16.7109375" style="33" customWidth="1"/>
    <col min="14083" max="14083" width="13.5703125" style="33" customWidth="1"/>
    <col min="14084" max="14331" width="9.140625" style="33"/>
    <col min="14332" max="14332" width="8.42578125" style="33" customWidth="1"/>
    <col min="14333" max="14333" width="30.5703125" style="33" customWidth="1"/>
    <col min="14334" max="14334" width="17.5703125" style="33" customWidth="1"/>
    <col min="14335" max="14335" width="18.42578125" style="33" customWidth="1"/>
    <col min="14336" max="14336" width="18.140625" style="33" customWidth="1"/>
    <col min="14337" max="14337" width="16.5703125" style="33" customWidth="1"/>
    <col min="14338" max="14338" width="16.7109375" style="33" customWidth="1"/>
    <col min="14339" max="14339" width="13.5703125" style="33" customWidth="1"/>
    <col min="14340" max="14587" width="9.140625" style="33"/>
    <col min="14588" max="14588" width="8.42578125" style="33" customWidth="1"/>
    <col min="14589" max="14589" width="30.5703125" style="33" customWidth="1"/>
    <col min="14590" max="14590" width="17.5703125" style="33" customWidth="1"/>
    <col min="14591" max="14591" width="18.42578125" style="33" customWidth="1"/>
    <col min="14592" max="14592" width="18.140625" style="33" customWidth="1"/>
    <col min="14593" max="14593" width="16.5703125" style="33" customWidth="1"/>
    <col min="14594" max="14594" width="16.7109375" style="33" customWidth="1"/>
    <col min="14595" max="14595" width="13.5703125" style="33" customWidth="1"/>
    <col min="14596" max="14843" width="9.140625" style="33"/>
    <col min="14844" max="14844" width="8.42578125" style="33" customWidth="1"/>
    <col min="14845" max="14845" width="30.5703125" style="33" customWidth="1"/>
    <col min="14846" max="14846" width="17.5703125" style="33" customWidth="1"/>
    <col min="14847" max="14847" width="18.42578125" style="33" customWidth="1"/>
    <col min="14848" max="14848" width="18.140625" style="33" customWidth="1"/>
    <col min="14849" max="14849" width="16.5703125" style="33" customWidth="1"/>
    <col min="14850" max="14850" width="16.7109375" style="33" customWidth="1"/>
    <col min="14851" max="14851" width="13.5703125" style="33" customWidth="1"/>
    <col min="14852" max="15099" width="9.140625" style="33"/>
    <col min="15100" max="15100" width="8.42578125" style="33" customWidth="1"/>
    <col min="15101" max="15101" width="30.5703125" style="33" customWidth="1"/>
    <col min="15102" max="15102" width="17.5703125" style="33" customWidth="1"/>
    <col min="15103" max="15103" width="18.42578125" style="33" customWidth="1"/>
    <col min="15104" max="15104" width="18.140625" style="33" customWidth="1"/>
    <col min="15105" max="15105" width="16.5703125" style="33" customWidth="1"/>
    <col min="15106" max="15106" width="16.7109375" style="33" customWidth="1"/>
    <col min="15107" max="15107" width="13.5703125" style="33" customWidth="1"/>
    <col min="15108" max="15355" width="9.140625" style="33"/>
    <col min="15356" max="15356" width="8.42578125" style="33" customWidth="1"/>
    <col min="15357" max="15357" width="30.5703125" style="33" customWidth="1"/>
    <col min="15358" max="15358" width="17.5703125" style="33" customWidth="1"/>
    <col min="15359" max="15359" width="18.42578125" style="33" customWidth="1"/>
    <col min="15360" max="15360" width="18.140625" style="33" customWidth="1"/>
    <col min="15361" max="15361" width="16.5703125" style="33" customWidth="1"/>
    <col min="15362" max="15362" width="16.7109375" style="33" customWidth="1"/>
    <col min="15363" max="15363" width="13.5703125" style="33" customWidth="1"/>
    <col min="15364" max="15611" width="9.140625" style="33"/>
    <col min="15612" max="15612" width="8.42578125" style="33" customWidth="1"/>
    <col min="15613" max="15613" width="30.5703125" style="33" customWidth="1"/>
    <col min="15614" max="15614" width="17.5703125" style="33" customWidth="1"/>
    <col min="15615" max="15615" width="18.42578125" style="33" customWidth="1"/>
    <col min="15616" max="15616" width="18.140625" style="33" customWidth="1"/>
    <col min="15617" max="15617" width="16.5703125" style="33" customWidth="1"/>
    <col min="15618" max="15618" width="16.7109375" style="33" customWidth="1"/>
    <col min="15619" max="15619" width="13.5703125" style="33" customWidth="1"/>
    <col min="15620" max="15867" width="9.140625" style="33"/>
    <col min="15868" max="15868" width="8.42578125" style="33" customWidth="1"/>
    <col min="15869" max="15869" width="30.5703125" style="33" customWidth="1"/>
    <col min="15870" max="15870" width="17.5703125" style="33" customWidth="1"/>
    <col min="15871" max="15871" width="18.42578125" style="33" customWidth="1"/>
    <col min="15872" max="15872" width="18.140625" style="33" customWidth="1"/>
    <col min="15873" max="15873" width="16.5703125" style="33" customWidth="1"/>
    <col min="15874" max="15874" width="16.7109375" style="33" customWidth="1"/>
    <col min="15875" max="15875" width="13.5703125" style="33" customWidth="1"/>
    <col min="15876" max="16123" width="9.140625" style="33"/>
    <col min="16124" max="16124" width="8.42578125" style="33" customWidth="1"/>
    <col min="16125" max="16125" width="30.5703125" style="33" customWidth="1"/>
    <col min="16126" max="16126" width="17.5703125" style="33" customWidth="1"/>
    <col min="16127" max="16127" width="18.42578125" style="33" customWidth="1"/>
    <col min="16128" max="16128" width="18.140625" style="33" customWidth="1"/>
    <col min="16129" max="16129" width="16.5703125" style="33" customWidth="1"/>
    <col min="16130" max="16130" width="16.7109375" style="33" customWidth="1"/>
    <col min="16131" max="16131" width="13.5703125" style="33" customWidth="1"/>
    <col min="16132" max="16379" width="9.140625" style="33"/>
    <col min="16380" max="16384" width="8.7109375" style="33" customWidth="1"/>
  </cols>
  <sheetData>
    <row r="1" spans="1:7">
      <c r="A1" s="110" t="s">
        <v>12</v>
      </c>
      <c r="B1" s="110"/>
    </row>
    <row r="2" spans="1:7">
      <c r="A2" s="110" t="s">
        <v>13</v>
      </c>
      <c r="B2" s="110"/>
    </row>
    <row r="3" spans="1:7" s="34" customFormat="1" ht="19.5" customHeight="1">
      <c r="A3" s="110" t="s">
        <v>14</v>
      </c>
      <c r="B3" s="110"/>
      <c r="C3" s="1"/>
      <c r="D3" s="1"/>
      <c r="F3" s="1"/>
      <c r="G3" s="1"/>
    </row>
    <row r="4" spans="1:7" s="34" customFormat="1" ht="23.25" customHeight="1">
      <c r="A4" s="111" t="s">
        <v>80</v>
      </c>
      <c r="B4" s="111"/>
      <c r="C4" s="111"/>
      <c r="D4" s="111"/>
      <c r="E4" s="111"/>
      <c r="F4" s="1"/>
      <c r="G4" s="1"/>
    </row>
    <row r="5" spans="1:7" s="34" customFormat="1">
      <c r="C5" s="1"/>
      <c r="D5" s="2" t="s">
        <v>81</v>
      </c>
      <c r="F5" s="1"/>
      <c r="G5" s="1"/>
    </row>
    <row r="6" spans="1:7" s="34" customFormat="1">
      <c r="A6" s="112" t="s">
        <v>82</v>
      </c>
      <c r="B6" s="114" t="s">
        <v>20</v>
      </c>
      <c r="C6" s="116" t="s">
        <v>83</v>
      </c>
      <c r="D6" s="116" t="s">
        <v>84</v>
      </c>
      <c r="E6" s="112" t="s">
        <v>85</v>
      </c>
      <c r="F6" s="1"/>
      <c r="G6" s="1"/>
    </row>
    <row r="7" spans="1:7" s="36" customFormat="1">
      <c r="A7" s="113"/>
      <c r="B7" s="115"/>
      <c r="C7" s="117"/>
      <c r="D7" s="117"/>
      <c r="E7" s="113"/>
      <c r="F7" s="35"/>
      <c r="G7" s="35"/>
    </row>
    <row r="8" spans="1:7" s="40" customFormat="1">
      <c r="A8" s="37" t="s">
        <v>1</v>
      </c>
      <c r="B8" s="37" t="s">
        <v>2</v>
      </c>
      <c r="C8" s="38">
        <v>1</v>
      </c>
      <c r="D8" s="38">
        <v>2</v>
      </c>
      <c r="E8" s="37">
        <v>3</v>
      </c>
      <c r="F8" s="39"/>
      <c r="G8" s="39"/>
    </row>
    <row r="9" spans="1:7" s="34" customFormat="1">
      <c r="A9" s="41" t="s">
        <v>1</v>
      </c>
      <c r="B9" s="41" t="s">
        <v>86</v>
      </c>
      <c r="C9" s="42"/>
      <c r="D9" s="42"/>
      <c r="E9" s="41"/>
      <c r="F9" s="1"/>
      <c r="G9" s="1"/>
    </row>
    <row r="10" spans="1:7">
      <c r="A10" s="43"/>
      <c r="B10" s="44" t="s">
        <v>87</v>
      </c>
      <c r="C10" s="45">
        <f>C15+C43</f>
        <v>361360200000</v>
      </c>
      <c r="D10" s="45">
        <f>D15+D43</f>
        <v>366471379588</v>
      </c>
      <c r="E10" s="46">
        <f>D10/C10</f>
        <v>1.0141442792759137</v>
      </c>
    </row>
    <row r="11" spans="1:7">
      <c r="A11" s="43"/>
      <c r="B11" s="44" t="s">
        <v>88</v>
      </c>
      <c r="C11" s="45">
        <f>C16+C44</f>
        <v>72885500000</v>
      </c>
      <c r="D11" s="45">
        <f>D16+D44</f>
        <v>120157459439</v>
      </c>
      <c r="E11" s="46">
        <f t="shared" ref="E11:E50" si="0">D11/C11</f>
        <v>1.6485783789505457</v>
      </c>
    </row>
    <row r="12" spans="1:7">
      <c r="A12" s="43"/>
      <c r="B12" s="44" t="s">
        <v>89</v>
      </c>
      <c r="C12" s="45">
        <f>C17</f>
        <v>3868000000</v>
      </c>
      <c r="D12" s="45">
        <f>D17</f>
        <v>3868000000</v>
      </c>
      <c r="E12" s="46">
        <f t="shared" si="0"/>
        <v>1</v>
      </c>
    </row>
    <row r="13" spans="1:7" ht="31.5">
      <c r="A13" s="43"/>
      <c r="B13" s="47" t="s">
        <v>90</v>
      </c>
      <c r="C13" s="45">
        <f>C18</f>
        <v>186355500000</v>
      </c>
      <c r="D13" s="45">
        <f>D18</f>
        <v>242445920149</v>
      </c>
      <c r="E13" s="46">
        <f t="shared" si="0"/>
        <v>1.3009861267791936</v>
      </c>
    </row>
    <row r="14" spans="1:7" s="34" customFormat="1">
      <c r="A14" s="41" t="s">
        <v>3</v>
      </c>
      <c r="B14" s="41" t="s">
        <v>28</v>
      </c>
      <c r="C14" s="42"/>
      <c r="D14" s="42"/>
      <c r="E14" s="46"/>
      <c r="F14" s="1"/>
      <c r="G14" s="1"/>
    </row>
    <row r="15" spans="1:7" s="52" customFormat="1">
      <c r="A15" s="48"/>
      <c r="B15" s="49" t="s">
        <v>91</v>
      </c>
      <c r="C15" s="50">
        <f>C20+C25+C30+C34+C38</f>
        <v>338450200000</v>
      </c>
      <c r="D15" s="50">
        <f>D20+D25+D30+D34+D38</f>
        <v>349621533088</v>
      </c>
      <c r="E15" s="46">
        <f t="shared" si="0"/>
        <v>1.033007317141488</v>
      </c>
      <c r="F15" s="51"/>
      <c r="G15" s="51"/>
    </row>
    <row r="16" spans="1:7" s="52" customFormat="1">
      <c r="A16" s="48"/>
      <c r="B16" s="49" t="s">
        <v>92</v>
      </c>
      <c r="C16" s="50">
        <f>C21+C26+C31+C35+C39</f>
        <v>49975500000</v>
      </c>
      <c r="D16" s="50">
        <f>D21+D26+D31+D35+D39</f>
        <v>103307612939</v>
      </c>
      <c r="E16" s="46">
        <f t="shared" si="0"/>
        <v>2.0671651697131597</v>
      </c>
      <c r="F16" s="51"/>
      <c r="G16" s="51"/>
    </row>
    <row r="17" spans="1:14" s="52" customFormat="1">
      <c r="A17" s="48"/>
      <c r="B17" s="49" t="s">
        <v>89</v>
      </c>
      <c r="C17" s="50">
        <f>C22+C27+C40</f>
        <v>3868000000</v>
      </c>
      <c r="D17" s="50">
        <f>D22+D27+D40</f>
        <v>3868000000</v>
      </c>
      <c r="E17" s="46">
        <f t="shared" si="0"/>
        <v>1</v>
      </c>
      <c r="F17" s="51"/>
      <c r="G17" s="51"/>
    </row>
    <row r="18" spans="1:14" s="52" customFormat="1" ht="31.5">
      <c r="A18" s="48"/>
      <c r="B18" s="53" t="s">
        <v>90</v>
      </c>
      <c r="C18" s="50">
        <f>C23+C28+C32+C36+C41</f>
        <v>186355500000</v>
      </c>
      <c r="D18" s="50">
        <f>D23+D28+D32+D36+D41</f>
        <v>242445920149</v>
      </c>
      <c r="E18" s="46">
        <f t="shared" si="0"/>
        <v>1.3009861267791936</v>
      </c>
      <c r="F18" s="51"/>
      <c r="G18" s="51"/>
    </row>
    <row r="19" spans="1:14" s="34" customFormat="1">
      <c r="A19" s="41">
        <v>1</v>
      </c>
      <c r="B19" s="54" t="s">
        <v>93</v>
      </c>
      <c r="C19" s="42"/>
      <c r="D19" s="42"/>
      <c r="E19" s="46"/>
      <c r="F19" s="1" t="s">
        <v>94</v>
      </c>
      <c r="G19" s="1" t="s">
        <v>95</v>
      </c>
      <c r="I19" s="34" t="s">
        <v>96</v>
      </c>
      <c r="N19" s="32"/>
    </row>
    <row r="20" spans="1:14">
      <c r="A20" s="43"/>
      <c r="B20" s="44" t="s">
        <v>91</v>
      </c>
      <c r="C20" s="45">
        <v>24500000000</v>
      </c>
      <c r="D20" s="45">
        <v>28227624000</v>
      </c>
      <c r="E20" s="46">
        <f t="shared" si="0"/>
        <v>1.1521479183673469</v>
      </c>
      <c r="F20" s="32">
        <v>15500000000</v>
      </c>
      <c r="G20" s="32">
        <f>C20-F20</f>
        <v>9000000000</v>
      </c>
      <c r="I20" s="32"/>
      <c r="N20" s="32"/>
    </row>
    <row r="21" spans="1:14">
      <c r="A21" s="43"/>
      <c r="B21" s="44" t="s">
        <v>92</v>
      </c>
      <c r="C21" s="45">
        <v>2900000000</v>
      </c>
      <c r="D21" s="45">
        <v>3431974400</v>
      </c>
      <c r="E21" s="46">
        <f t="shared" si="0"/>
        <v>1.1834394482758621</v>
      </c>
      <c r="F21" s="32">
        <v>2000000000</v>
      </c>
      <c r="G21" s="32">
        <f>C21-F21</f>
        <v>900000000</v>
      </c>
      <c r="I21" s="32">
        <v>516000000</v>
      </c>
      <c r="N21" s="32"/>
    </row>
    <row r="22" spans="1:14">
      <c r="A22" s="43"/>
      <c r="B22" s="44" t="s">
        <v>89</v>
      </c>
      <c r="C22" s="45">
        <v>516000000</v>
      </c>
      <c r="D22" s="45">
        <v>516000000</v>
      </c>
      <c r="E22" s="46">
        <f t="shared" si="0"/>
        <v>1</v>
      </c>
      <c r="F22" s="32">
        <v>13500000000</v>
      </c>
      <c r="G22" s="32">
        <v>7300000000</v>
      </c>
      <c r="I22" s="32"/>
    </row>
    <row r="23" spans="1:14" ht="31.5">
      <c r="A23" s="43"/>
      <c r="B23" s="47" t="s">
        <v>90</v>
      </c>
      <c r="C23" s="45">
        <f>20800000000-516000000</f>
        <v>20284000000</v>
      </c>
      <c r="D23" s="45">
        <f>D20-D21-D22</f>
        <v>24279649600</v>
      </c>
      <c r="E23" s="46">
        <f t="shared" si="0"/>
        <v>1.1969852888976533</v>
      </c>
    </row>
    <row r="24" spans="1:14" s="34" customFormat="1">
      <c r="A24" s="41">
        <v>2</v>
      </c>
      <c r="B24" s="55" t="s">
        <v>97</v>
      </c>
      <c r="C24" s="42"/>
      <c r="D24" s="42"/>
      <c r="E24" s="46"/>
      <c r="F24" s="1"/>
      <c r="G24" s="1"/>
    </row>
    <row r="25" spans="1:14">
      <c r="A25" s="43"/>
      <c r="B25" s="44" t="s">
        <v>91</v>
      </c>
      <c r="C25" s="45">
        <v>10880000000</v>
      </c>
      <c r="D25" s="45">
        <v>11965837500</v>
      </c>
      <c r="E25" s="46">
        <f t="shared" si="0"/>
        <v>1.0998012408088236</v>
      </c>
    </row>
    <row r="26" spans="1:14">
      <c r="A26" s="43"/>
      <c r="B26" s="44" t="s">
        <v>92</v>
      </c>
      <c r="C26" s="45">
        <v>1632000000</v>
      </c>
      <c r="D26" s="45">
        <v>1794875625</v>
      </c>
      <c r="E26" s="46">
        <f t="shared" si="0"/>
        <v>1.0998012408088236</v>
      </c>
    </row>
    <row r="27" spans="1:14">
      <c r="A27" s="43"/>
      <c r="B27" s="44" t="s">
        <v>89</v>
      </c>
      <c r="C27" s="45">
        <v>39000000</v>
      </c>
      <c r="D27" s="45">
        <v>39000000</v>
      </c>
      <c r="E27" s="46">
        <f t="shared" si="0"/>
        <v>1</v>
      </c>
    </row>
    <row r="28" spans="1:14" ht="31.5">
      <c r="A28" s="43"/>
      <c r="B28" s="47" t="s">
        <v>90</v>
      </c>
      <c r="C28" s="45">
        <f>C25-C26-C27</f>
        <v>9209000000</v>
      </c>
      <c r="D28" s="45">
        <f>D25-D26-D27</f>
        <v>10131961875</v>
      </c>
      <c r="E28" s="46">
        <f t="shared" si="0"/>
        <v>1.1002238978173526</v>
      </c>
    </row>
    <row r="29" spans="1:14" s="34" customFormat="1">
      <c r="A29" s="41">
        <v>3</v>
      </c>
      <c r="B29" s="56" t="s">
        <v>98</v>
      </c>
      <c r="C29" s="42"/>
      <c r="D29" s="42"/>
      <c r="E29" s="46"/>
      <c r="F29" s="1"/>
      <c r="G29" s="1"/>
    </row>
    <row r="30" spans="1:14">
      <c r="A30" s="43"/>
      <c r="B30" s="44" t="s">
        <v>91</v>
      </c>
      <c r="C30" s="45">
        <v>650000000</v>
      </c>
      <c r="D30" s="45">
        <v>695000000</v>
      </c>
      <c r="E30" s="46">
        <f t="shared" si="0"/>
        <v>1.0692307692307692</v>
      </c>
    </row>
    <row r="31" spans="1:14">
      <c r="A31" s="43"/>
      <c r="B31" s="44" t="s">
        <v>92</v>
      </c>
      <c r="C31" s="45">
        <v>65000000</v>
      </c>
      <c r="D31" s="45">
        <v>69500000</v>
      </c>
      <c r="E31" s="46">
        <f t="shared" si="0"/>
        <v>1.0692307692307692</v>
      </c>
    </row>
    <row r="32" spans="1:14">
      <c r="A32" s="43"/>
      <c r="B32" s="44" t="s">
        <v>99</v>
      </c>
      <c r="C32" s="45">
        <f>C30-C31</f>
        <v>585000000</v>
      </c>
      <c r="D32" s="45">
        <f>D30-D31</f>
        <v>625500000</v>
      </c>
      <c r="E32" s="46">
        <f t="shared" si="0"/>
        <v>1.0692307692307692</v>
      </c>
    </row>
    <row r="33" spans="1:11" s="34" customFormat="1">
      <c r="A33" s="41">
        <v>4</v>
      </c>
      <c r="B33" s="55" t="s">
        <v>100</v>
      </c>
      <c r="C33" s="42"/>
      <c r="D33" s="42"/>
      <c r="E33" s="46"/>
      <c r="F33" s="1"/>
      <c r="G33" s="1"/>
    </row>
    <row r="34" spans="1:11">
      <c r="A34" s="43"/>
      <c r="B34" s="44" t="s">
        <v>91</v>
      </c>
      <c r="C34" s="45">
        <v>115000000</v>
      </c>
      <c r="D34" s="45">
        <v>244100000</v>
      </c>
      <c r="E34" s="46">
        <f t="shared" si="0"/>
        <v>2.1226086956521737</v>
      </c>
    </row>
    <row r="35" spans="1:11">
      <c r="A35" s="43"/>
      <c r="B35" s="44" t="s">
        <v>92</v>
      </c>
      <c r="C35" s="45">
        <v>34500000</v>
      </c>
      <c r="D35" s="45">
        <v>57900000</v>
      </c>
      <c r="E35" s="46">
        <f t="shared" si="0"/>
        <v>1.6782608695652175</v>
      </c>
    </row>
    <row r="36" spans="1:11">
      <c r="A36" s="43"/>
      <c r="B36" s="44" t="s">
        <v>99</v>
      </c>
      <c r="C36" s="45">
        <f>C34-C35</f>
        <v>80500000</v>
      </c>
      <c r="D36" s="45">
        <f>D34-D35</f>
        <v>186200000</v>
      </c>
      <c r="E36" s="46">
        <f t="shared" si="0"/>
        <v>2.3130434782608695</v>
      </c>
    </row>
    <row r="37" spans="1:11" s="34" customFormat="1">
      <c r="A37" s="41">
        <v>5</v>
      </c>
      <c r="B37" s="55" t="s">
        <v>101</v>
      </c>
      <c r="C37" s="42"/>
      <c r="D37" s="42"/>
      <c r="E37" s="46"/>
      <c r="F37" s="1"/>
      <c r="G37" s="1"/>
    </row>
    <row r="38" spans="1:11">
      <c r="A38" s="43"/>
      <c r="B38" s="44" t="s">
        <v>91</v>
      </c>
      <c r="C38" s="45">
        <v>302305200000</v>
      </c>
      <c r="D38" s="45">
        <v>308488971588</v>
      </c>
      <c r="E38" s="46">
        <f t="shared" si="0"/>
        <v>1.0204553927223217</v>
      </c>
    </row>
    <row r="39" spans="1:11">
      <c r="A39" s="43"/>
      <c r="B39" s="44" t="s">
        <v>92</v>
      </c>
      <c r="C39" s="45">
        <v>45344000000</v>
      </c>
      <c r="D39" s="45">
        <v>97953362914</v>
      </c>
      <c r="E39" s="46">
        <f t="shared" si="0"/>
        <v>2.1602276577717006</v>
      </c>
    </row>
    <row r="40" spans="1:11">
      <c r="A40" s="43"/>
      <c r="B40" s="44" t="s">
        <v>89</v>
      </c>
      <c r="C40" s="45">
        <v>3313000000</v>
      </c>
      <c r="D40" s="45">
        <v>3313000000</v>
      </c>
      <c r="E40" s="46">
        <f t="shared" si="0"/>
        <v>1</v>
      </c>
    </row>
    <row r="41" spans="1:11" ht="95.25" customHeight="1">
      <c r="A41" s="43"/>
      <c r="B41" s="47" t="s">
        <v>102</v>
      </c>
      <c r="C41" s="45">
        <v>156197000000</v>
      </c>
      <c r="D41" s="45">
        <f>D38-D39-D40</f>
        <v>207222608674</v>
      </c>
      <c r="E41" s="46">
        <f t="shared" si="0"/>
        <v>1.3266747035730519</v>
      </c>
      <c r="F41" s="106" t="s">
        <v>103</v>
      </c>
      <c r="G41" s="107"/>
      <c r="H41" s="107"/>
      <c r="I41" s="107"/>
      <c r="J41" s="107"/>
      <c r="K41" s="107"/>
    </row>
    <row r="42" spans="1:11" s="34" customFormat="1">
      <c r="A42" s="41" t="s">
        <v>4</v>
      </c>
      <c r="B42" s="41" t="s">
        <v>26</v>
      </c>
      <c r="C42" s="42"/>
      <c r="D42" s="42"/>
      <c r="E42" s="46"/>
      <c r="F42" s="51"/>
      <c r="G42" s="1"/>
    </row>
    <row r="43" spans="1:11" s="52" customFormat="1">
      <c r="A43" s="48"/>
      <c r="B43" s="49" t="s">
        <v>104</v>
      </c>
      <c r="C43" s="50">
        <f>C46+C49</f>
        <v>22910000000</v>
      </c>
      <c r="D43" s="50">
        <f>D46+D49</f>
        <v>16849846500</v>
      </c>
      <c r="E43" s="67">
        <f t="shared" si="0"/>
        <v>0.73547998690528149</v>
      </c>
      <c r="G43" s="51"/>
    </row>
    <row r="44" spans="1:11" s="52" customFormat="1">
      <c r="A44" s="48"/>
      <c r="B44" s="49" t="s">
        <v>105</v>
      </c>
      <c r="C44" s="50">
        <f>C47+C50</f>
        <v>22910000000</v>
      </c>
      <c r="D44" s="50">
        <f>D47+D50</f>
        <v>16849846500</v>
      </c>
      <c r="E44" s="67">
        <f t="shared" si="0"/>
        <v>0.73547998690528149</v>
      </c>
      <c r="F44" s="51"/>
      <c r="G44" s="51"/>
    </row>
    <row r="45" spans="1:11" s="34" customFormat="1">
      <c r="A45" s="41">
        <v>1</v>
      </c>
      <c r="B45" s="41" t="s">
        <v>97</v>
      </c>
      <c r="C45" s="42"/>
      <c r="D45" s="42"/>
      <c r="E45" s="46"/>
      <c r="F45" s="1"/>
      <c r="G45" s="1"/>
    </row>
    <row r="46" spans="1:11">
      <c r="A46" s="43"/>
      <c r="B46" s="44" t="s">
        <v>104</v>
      </c>
      <c r="C46" s="45">
        <v>120000000</v>
      </c>
      <c r="D46" s="45">
        <v>181800000</v>
      </c>
      <c r="E46" s="46">
        <f t="shared" si="0"/>
        <v>1.5149999999999999</v>
      </c>
    </row>
    <row r="47" spans="1:11">
      <c r="A47" s="43"/>
      <c r="B47" s="44" t="s">
        <v>105</v>
      </c>
      <c r="C47" s="45">
        <v>120000000</v>
      </c>
      <c r="D47" s="45">
        <v>181800000</v>
      </c>
      <c r="E47" s="46">
        <f t="shared" si="0"/>
        <v>1.5149999999999999</v>
      </c>
    </row>
    <row r="48" spans="1:11" s="34" customFormat="1">
      <c r="A48" s="41">
        <v>2</v>
      </c>
      <c r="B48" s="41" t="s">
        <v>101</v>
      </c>
      <c r="C48" s="42"/>
      <c r="D48" s="42"/>
      <c r="E48" s="46"/>
      <c r="F48" s="1"/>
      <c r="G48" s="1"/>
    </row>
    <row r="49" spans="1:5">
      <c r="A49" s="43"/>
      <c r="B49" s="44" t="s">
        <v>104</v>
      </c>
      <c r="C49" s="45">
        <v>22790000000</v>
      </c>
      <c r="D49" s="45">
        <v>16668046500</v>
      </c>
      <c r="E49" s="46">
        <f t="shared" si="0"/>
        <v>0.73137544975866609</v>
      </c>
    </row>
    <row r="50" spans="1:5">
      <c r="A50" s="43"/>
      <c r="B50" s="44" t="s">
        <v>105</v>
      </c>
      <c r="C50" s="45">
        <v>22790000000</v>
      </c>
      <c r="D50" s="45">
        <v>16668046500</v>
      </c>
      <c r="E50" s="46">
        <f t="shared" si="0"/>
        <v>0.73137544975866609</v>
      </c>
    </row>
    <row r="51" spans="1:5">
      <c r="B51" s="57"/>
      <c r="C51" s="58"/>
      <c r="D51" s="58"/>
      <c r="E51" s="59"/>
    </row>
    <row r="52" spans="1:5" ht="19.5" customHeight="1">
      <c r="B52" s="60"/>
      <c r="C52" s="108" t="s">
        <v>106</v>
      </c>
      <c r="D52" s="108"/>
      <c r="E52" s="108"/>
    </row>
    <row r="53" spans="1:5">
      <c r="B53" s="61" t="s">
        <v>107</v>
      </c>
      <c r="C53" s="109" t="s">
        <v>15</v>
      </c>
      <c r="D53" s="109"/>
      <c r="E53" s="109"/>
    </row>
    <row r="54" spans="1:5">
      <c r="B54" s="61"/>
      <c r="C54" s="62" t="s">
        <v>16</v>
      </c>
      <c r="D54" s="62"/>
      <c r="E54" s="62"/>
    </row>
    <row r="55" spans="1:5">
      <c r="B55" s="63"/>
      <c r="C55" s="109" t="s">
        <v>17</v>
      </c>
      <c r="D55" s="109"/>
      <c r="E55" s="109"/>
    </row>
    <row r="56" spans="1:5">
      <c r="B56" s="64"/>
      <c r="C56" s="1"/>
      <c r="D56" s="1"/>
      <c r="E56" s="1"/>
    </row>
    <row r="57" spans="1:5">
      <c r="B57" s="65"/>
      <c r="C57" s="1"/>
      <c r="D57" s="1"/>
      <c r="E57" s="1"/>
    </row>
    <row r="58" spans="1:5">
      <c r="C58" s="65"/>
      <c r="D58" s="1"/>
      <c r="E58" s="1"/>
    </row>
    <row r="59" spans="1:5" ht="25.5" customHeight="1">
      <c r="A59" s="34" t="s">
        <v>108</v>
      </c>
      <c r="B59" s="66"/>
      <c r="C59" s="1" t="s">
        <v>109</v>
      </c>
      <c r="D59" s="1"/>
      <c r="E59" s="1"/>
    </row>
  </sheetData>
  <mergeCells count="13">
    <mergeCell ref="F41:K41"/>
    <mergeCell ref="C52:E52"/>
    <mergeCell ref="C53:E53"/>
    <mergeCell ref="C55:E55"/>
    <mergeCell ref="A1:B1"/>
    <mergeCell ref="A2:B2"/>
    <mergeCell ref="A3:B3"/>
    <mergeCell ref="A4:E4"/>
    <mergeCell ref="A6:A7"/>
    <mergeCell ref="B6:B7"/>
    <mergeCell ref="C6:C7"/>
    <mergeCell ref="D6:D7"/>
    <mergeCell ref="E6:E7"/>
  </mergeCells>
  <pageMargins left="0.4" right="0.19" top="0.46" bottom="0.38" header="0.3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Biểu 4</vt:lpstr>
      <vt:lpstr>Phí, lệ phí năm 2020</vt:lpstr>
      <vt:lpstr>'Phí, lệ phí năm 2020'!Print_Titles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HONG NHUNG</cp:lastModifiedBy>
  <cp:lastPrinted>2023-02-02T04:24:52Z</cp:lastPrinted>
  <dcterms:created xsi:type="dcterms:W3CDTF">2021-04-04T02:53:51Z</dcterms:created>
  <dcterms:modified xsi:type="dcterms:W3CDTF">2023-03-09T01:38:35Z</dcterms:modified>
</cp:coreProperties>
</file>